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00" windowHeight="11760"/>
  </bookViews>
  <sheets>
    <sheet name="Biológia alapszak" sheetId="3" r:id="rId1"/>
    <sheet name="segédtábla" sheetId="7" state="hidden" r:id="rId2"/>
  </sheets>
  <definedNames>
    <definedName name="_xlnm._FilterDatabase" localSheetId="0" hidden="1">'Biológia alapszak'!$A$1:$Z$231</definedName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_xlnm.Print_Area" localSheetId="0">'Biológia alapszak'!$A$1:$H$109</definedName>
    <definedName name="Tárgyfelvételtípus">segédtábla!$A$2:$A$4</definedName>
    <definedName name="tárgykövetelmény">segédtábla!$A$2:$A$4</definedName>
  </definedNames>
  <calcPr calcId="125725"/>
</workbook>
</file>

<file path=xl/calcChain.xml><?xml version="1.0" encoding="utf-8"?>
<calcChain xmlns="http://schemas.openxmlformats.org/spreadsheetml/2006/main">
  <c r="R65" i="3"/>
  <c r="T65"/>
  <c r="I107" l="1"/>
  <c r="I106"/>
  <c r="I105"/>
  <c r="F61"/>
  <c r="E61"/>
  <c r="D61"/>
  <c r="C61"/>
  <c r="F60"/>
  <c r="E60"/>
  <c r="D60"/>
  <c r="C60"/>
  <c r="F59"/>
  <c r="E59"/>
  <c r="D59"/>
  <c r="C59"/>
  <c r="C38"/>
  <c r="D21"/>
  <c r="C21"/>
  <c r="D20"/>
  <c r="C20"/>
  <c r="C19"/>
  <c r="D19"/>
  <c r="R11" l="1"/>
  <c r="V86"/>
  <c r="T87"/>
  <c r="T86"/>
  <c r="T85"/>
  <c r="T82"/>
  <c r="T80"/>
  <c r="V78"/>
  <c r="T78"/>
  <c r="T76"/>
  <c r="T74"/>
  <c r="T73"/>
  <c r="V71"/>
  <c r="T71"/>
  <c r="T69"/>
  <c r="T67"/>
  <c r="R92"/>
  <c r="R91"/>
  <c r="R90"/>
  <c r="R88"/>
  <c r="R87"/>
  <c r="R86"/>
  <c r="R85"/>
  <c r="R84"/>
  <c r="R83"/>
  <c r="R82"/>
  <c r="R81"/>
  <c r="R80"/>
  <c r="R78"/>
  <c r="R77"/>
  <c r="R76"/>
  <c r="R75"/>
  <c r="R74"/>
  <c r="R73"/>
  <c r="R72"/>
  <c r="R71"/>
  <c r="R70"/>
  <c r="R69"/>
  <c r="R68"/>
  <c r="R67"/>
  <c r="R66"/>
  <c r="R64"/>
  <c r="R63"/>
  <c r="T58"/>
  <c r="R58"/>
  <c r="R57"/>
  <c r="T56"/>
  <c r="R56"/>
  <c r="T54"/>
  <c r="T53"/>
  <c r="R54"/>
  <c r="R53"/>
  <c r="R52"/>
  <c r="R51"/>
  <c r="R50"/>
  <c r="R49"/>
  <c r="R48"/>
  <c r="R47"/>
  <c r="T47"/>
  <c r="T46"/>
  <c r="R46"/>
  <c r="T35"/>
  <c r="T37"/>
  <c r="R37"/>
  <c r="R36"/>
  <c r="R35"/>
  <c r="R33"/>
  <c r="R32"/>
  <c r="R31"/>
  <c r="R30"/>
  <c r="R29"/>
  <c r="R28"/>
  <c r="R27"/>
  <c r="V26"/>
  <c r="T26"/>
  <c r="R26"/>
  <c r="R24"/>
  <c r="T17"/>
  <c r="R17"/>
  <c r="R13"/>
  <c r="R12"/>
  <c r="H94" l="1"/>
  <c r="G94"/>
  <c r="I94" l="1"/>
  <c r="L111"/>
  <c r="L112" s="1"/>
  <c r="N112" s="1"/>
  <c r="L113"/>
  <c r="L114" s="1"/>
  <c r="N114" s="1"/>
  <c r="L115"/>
  <c r="N111" l="1"/>
  <c r="N113"/>
  <c r="L116"/>
  <c r="N116" s="1"/>
  <c r="H61"/>
  <c r="G61"/>
  <c r="H40"/>
  <c r="G40"/>
  <c r="F40"/>
  <c r="E40"/>
  <c r="D40"/>
  <c r="N115" l="1"/>
  <c r="E8"/>
  <c r="C40" l="1"/>
  <c r="D9"/>
  <c r="E9"/>
  <c r="F9"/>
  <c r="G9"/>
  <c r="H9"/>
  <c r="C9"/>
  <c r="H8"/>
  <c r="G8"/>
  <c r="F8"/>
  <c r="D8"/>
  <c r="C8"/>
  <c r="H7"/>
  <c r="G7"/>
  <c r="F7"/>
  <c r="E7"/>
  <c r="D7"/>
  <c r="C7"/>
  <c r="H60"/>
  <c r="G60"/>
  <c r="H59"/>
  <c r="G59"/>
  <c r="H39"/>
  <c r="G39"/>
  <c r="F39"/>
  <c r="E39"/>
  <c r="D39"/>
  <c r="C39"/>
  <c r="H38"/>
  <c r="G38"/>
  <c r="F38"/>
  <c r="E38"/>
  <c r="D38"/>
  <c r="E21"/>
  <c r="F21"/>
  <c r="G21"/>
  <c r="H21"/>
  <c r="E19"/>
  <c r="F19"/>
  <c r="G19"/>
  <c r="H19"/>
  <c r="E20"/>
  <c r="F20"/>
  <c r="G20"/>
  <c r="H20"/>
  <c r="G103" l="1"/>
  <c r="C103"/>
  <c r="D103"/>
  <c r="F103"/>
  <c r="H103"/>
  <c r="D104"/>
  <c r="D108" s="1"/>
  <c r="E104"/>
  <c r="E108" s="1"/>
  <c r="E103"/>
  <c r="H104"/>
  <c r="H108" s="1"/>
  <c r="I38"/>
  <c r="F104"/>
  <c r="F108" s="1"/>
  <c r="G104"/>
  <c r="G108" s="1"/>
  <c r="D109"/>
  <c r="C104"/>
  <c r="C108" s="1"/>
  <c r="C109"/>
  <c r="I61"/>
  <c r="I40"/>
  <c r="I59"/>
  <c r="H109"/>
  <c r="G109"/>
  <c r="F109"/>
  <c r="E109"/>
  <c r="I60"/>
  <c r="I9"/>
  <c r="I7"/>
  <c r="I8"/>
  <c r="I39"/>
  <c r="I20"/>
  <c r="I19"/>
  <c r="I21"/>
  <c r="I109" l="1"/>
  <c r="I104"/>
  <c r="I108" s="1"/>
  <c r="I103"/>
</calcChain>
</file>

<file path=xl/sharedStrings.xml><?xml version="1.0" encoding="utf-8"?>
<sst xmlns="http://schemas.openxmlformats.org/spreadsheetml/2006/main" count="918" uniqueCount="374">
  <si>
    <t>Ea</t>
  </si>
  <si>
    <t>Gy</t>
  </si>
  <si>
    <t>Tantárgy</t>
  </si>
  <si>
    <t>Kód</t>
  </si>
  <si>
    <t>Előfeltétel I.</t>
  </si>
  <si>
    <t>Előfeltétel II.</t>
  </si>
  <si>
    <t>Tantárgyfelelős</t>
  </si>
  <si>
    <t>Értékelés</t>
  </si>
  <si>
    <t>Előfeltételek</t>
  </si>
  <si>
    <t>erős</t>
  </si>
  <si>
    <t>gyenge</t>
  </si>
  <si>
    <t>Lgy</t>
  </si>
  <si>
    <t>Előfeltétel III.</t>
  </si>
  <si>
    <t>ÖSSZESEN</t>
  </si>
  <si>
    <t>(t) = társfelvétel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</si>
  <si>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</si>
  <si>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</si>
  <si>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</si>
  <si>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</si>
  <si>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</si>
  <si>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</si>
  <si>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</si>
  <si>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</si>
  <si>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</si>
  <si>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</si>
  <si>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</si>
  <si>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</si>
  <si>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</si>
  <si>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</si>
  <si>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</si>
  <si>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</si>
  <si>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</si>
  <si>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</si>
  <si>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</si>
  <si>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konz</t>
  </si>
  <si>
    <t>Óra</t>
  </si>
  <si>
    <t>Kr.</t>
  </si>
  <si>
    <t>Ért.</t>
  </si>
  <si>
    <t>x</t>
  </si>
  <si>
    <t>K</t>
  </si>
  <si>
    <t>Gyj</t>
  </si>
  <si>
    <t>összes kontaktóra</t>
  </si>
  <si>
    <t>összes kredit</t>
  </si>
  <si>
    <t>összes kollokvium</t>
  </si>
  <si>
    <t>Kf</t>
  </si>
  <si>
    <t xml:space="preserve"> </t>
  </si>
  <si>
    <t>–</t>
  </si>
  <si>
    <t>(3)</t>
  </si>
  <si>
    <t>(5)</t>
  </si>
  <si>
    <t>Ért Tip</t>
  </si>
  <si>
    <t>gyak tip</t>
  </si>
  <si>
    <t>labor</t>
  </si>
  <si>
    <t>terep</t>
  </si>
  <si>
    <t>szeminárium</t>
  </si>
  <si>
    <t>szem-gyak</t>
  </si>
  <si>
    <t>Állat- és növényismereti terepgyakorlat</t>
  </si>
  <si>
    <t>Kémia kritériumtárgy</t>
  </si>
  <si>
    <t>számítási</t>
  </si>
  <si>
    <t>GY</t>
  </si>
  <si>
    <t>EA</t>
  </si>
  <si>
    <t>kr</t>
  </si>
  <si>
    <t>%</t>
  </si>
  <si>
    <t>Biológia kritériumtárgy</t>
  </si>
  <si>
    <r>
      <rPr>
        <b/>
        <sz val="10"/>
        <rFont val="Arial"/>
        <family val="2"/>
        <charset val="238"/>
      </rPr>
      <t>kötelező kredit</t>
    </r>
    <r>
      <rPr>
        <sz val="10"/>
        <rFont val="Arial"/>
        <family val="2"/>
        <charset val="238"/>
      </rPr>
      <t xml:space="preserve"> –</t>
    </r>
  </si>
  <si>
    <r>
      <rPr>
        <b/>
        <sz val="10"/>
        <rFont val="Arial"/>
        <family val="2"/>
        <charset val="238"/>
      </rPr>
      <t xml:space="preserve">kötvál kredit </t>
    </r>
    <r>
      <rPr>
        <sz val="10"/>
        <rFont val="Arial"/>
        <family val="2"/>
        <charset val="238"/>
      </rPr>
      <t>–</t>
    </r>
  </si>
  <si>
    <r>
      <rPr>
        <b/>
        <sz val="10"/>
        <rFont val="Arial"/>
        <family val="2"/>
        <charset val="238"/>
      </rPr>
      <t>összes kredit</t>
    </r>
    <r>
      <rPr>
        <sz val="10"/>
        <rFont val="Arial"/>
        <family val="2"/>
        <charset val="238"/>
      </rPr>
      <t xml:space="preserve"> –</t>
    </r>
  </si>
  <si>
    <t>Magyarfalvi Gábor</t>
  </si>
  <si>
    <t>ÁltKém</t>
  </si>
  <si>
    <t>SzlenKém</t>
  </si>
  <si>
    <t>SzerKém</t>
  </si>
  <si>
    <t>Perczel András</t>
  </si>
  <si>
    <t>Harmat Veronika</t>
  </si>
  <si>
    <t>Kardos József</t>
  </si>
  <si>
    <t>BIK</t>
  </si>
  <si>
    <t>Horváth Zoltán</t>
  </si>
  <si>
    <t>IK</t>
  </si>
  <si>
    <t>Miklósi Ádám</t>
  </si>
  <si>
    <t>ETO</t>
  </si>
  <si>
    <t>Informatika GY</t>
  </si>
  <si>
    <t>Bioetika és kutatási módszerek GY</t>
  </si>
  <si>
    <t>Fizikai alapok biológusoknak EA</t>
  </si>
  <si>
    <t>Szerves és természetes szénvegyületek kémiája EA</t>
  </si>
  <si>
    <t>Általános kémia GY</t>
  </si>
  <si>
    <t>Kémia biológusoknak EA</t>
  </si>
  <si>
    <t>Matematika 1 EA+GY</t>
  </si>
  <si>
    <t>Pfeil Tamás</t>
  </si>
  <si>
    <t>MAT</t>
  </si>
  <si>
    <t>Podani János</t>
  </si>
  <si>
    <t>NRT</t>
  </si>
  <si>
    <t>Lőw Péter</t>
  </si>
  <si>
    <t>ASF</t>
  </si>
  <si>
    <t>Sejtbiológia 1 EA</t>
  </si>
  <si>
    <t>Sejtbiológiai gyakorlatok 1 GY</t>
  </si>
  <si>
    <t>Pál Gábor</t>
  </si>
  <si>
    <t>Biokémia 1 EA</t>
  </si>
  <si>
    <t>Bevezetés a laboratóriumi gyakorlatba és biológiai számítások GY</t>
  </si>
  <si>
    <t>Biokémiai gyakorlatok 1 GY</t>
  </si>
  <si>
    <t>Kovács Mihály</t>
  </si>
  <si>
    <t>Neptun kódja</t>
  </si>
  <si>
    <t>Tanszéke</t>
  </si>
  <si>
    <t>CSIIK7</t>
  </si>
  <si>
    <t>HL23N5</t>
  </si>
  <si>
    <t>Nyitray László</t>
  </si>
  <si>
    <t>XF4SL5</t>
  </si>
  <si>
    <t>Podani Jánios</t>
  </si>
  <si>
    <t>MNRYUD</t>
  </si>
  <si>
    <t>Kalapos Tibor</t>
  </si>
  <si>
    <t>ILLFUU</t>
  </si>
  <si>
    <t>Török Júlia</t>
  </si>
  <si>
    <t>ÁRT</t>
  </si>
  <si>
    <t>Állati struktúra és funkció 2 EA</t>
  </si>
  <si>
    <t>Állati struktúra és funkció 1 EA</t>
  </si>
  <si>
    <t>Farkas János</t>
  </si>
  <si>
    <t>XD8XER</t>
  </si>
  <si>
    <t>G3KWIV</t>
  </si>
  <si>
    <t>NSZ</t>
  </si>
  <si>
    <t>Kovács M. Gábor</t>
  </si>
  <si>
    <t>Növényi struktúra és funkció 1 EA</t>
  </si>
  <si>
    <t>Növényi struktúra és funkció 1 GY</t>
  </si>
  <si>
    <t>Növényi struktúra és funkció 2 EA</t>
  </si>
  <si>
    <t>Fodor Ferenc</t>
  </si>
  <si>
    <t>A4PBC5</t>
  </si>
  <si>
    <t>NÉT</t>
  </si>
  <si>
    <t>Állati struktúra és funkció 1 GY</t>
  </si>
  <si>
    <t>RUU129</t>
  </si>
  <si>
    <t>RUU130</t>
  </si>
  <si>
    <t>D7ZI0N</t>
  </si>
  <si>
    <t>Détári László</t>
  </si>
  <si>
    <t>ÉNB</t>
  </si>
  <si>
    <t>Genetika 1 EA</t>
  </si>
  <si>
    <t>DJ8ZCZ</t>
  </si>
  <si>
    <t>GEN</t>
  </si>
  <si>
    <t>Vellai Tibor</t>
  </si>
  <si>
    <t>Genetika 1 GY</t>
  </si>
  <si>
    <t>Biokémia és molekuláris biológia 1 EA</t>
  </si>
  <si>
    <t>HL23N6</t>
  </si>
  <si>
    <t>Bioenergetika és metabolizmus EA</t>
  </si>
  <si>
    <t>D9C9JW</t>
  </si>
  <si>
    <t>MIK</t>
  </si>
  <si>
    <t>Kériné Borsodi Andrea</t>
  </si>
  <si>
    <t>Mikrobiológia EA</t>
  </si>
  <si>
    <t>ST4REG</t>
  </si>
  <si>
    <t>Makk Judit</t>
  </si>
  <si>
    <t>Mikrobiológiai gyakorlat GY</t>
  </si>
  <si>
    <t>IRFDWB</t>
  </si>
  <si>
    <t>Kacskovics Imre</t>
  </si>
  <si>
    <t>IMM</t>
  </si>
  <si>
    <t>Az immunológia alapjai EA</t>
  </si>
  <si>
    <t>AZQV2O</t>
  </si>
  <si>
    <t>Szathmáry Eörs</t>
  </si>
  <si>
    <t>Evolúcióbiológia EA</t>
  </si>
  <si>
    <t>AMIBPA</t>
  </si>
  <si>
    <t>Standovár Tibor</t>
  </si>
  <si>
    <t>Biogeográfia EA</t>
  </si>
  <si>
    <t>VXHSJM</t>
  </si>
  <si>
    <t>Török János</t>
  </si>
  <si>
    <t>Ökológia 1 EA</t>
  </si>
  <si>
    <t>Ökológia 1 GY</t>
  </si>
  <si>
    <t>WB4YD1</t>
  </si>
  <si>
    <t>Növényi struktúra és funkció 2 GY</t>
  </si>
  <si>
    <t>JZBTWR</t>
  </si>
  <si>
    <t>Solti Ádám</t>
  </si>
  <si>
    <t>NG7DEN</t>
  </si>
  <si>
    <t>Hajnik Tünde</t>
  </si>
  <si>
    <t>Sejbiológia 1 EA</t>
  </si>
  <si>
    <t>Sejtbiológia 1 GY</t>
  </si>
  <si>
    <t>Biokémia és molekuláris biológia 2 EA</t>
  </si>
  <si>
    <t>Biokémia és molekuláris biológia 2 GY</t>
  </si>
  <si>
    <t>Sejtbiológia 2 GY</t>
  </si>
  <si>
    <t>NTJMPG</t>
  </si>
  <si>
    <t>Márialigeti Károly</t>
  </si>
  <si>
    <t>Biogeokémiai ciklusok (A bioszféra anyagcseréje) EA</t>
  </si>
  <si>
    <t>ZQEGV3</t>
  </si>
  <si>
    <t>Tóth Erika</t>
  </si>
  <si>
    <t>Genetikai modellrendszerek EA</t>
  </si>
  <si>
    <t>DMF1Z0</t>
  </si>
  <si>
    <t>Rudnóy Szabolcs</t>
  </si>
  <si>
    <t>Alkalmazott növénybiológia és mikológia EA</t>
  </si>
  <si>
    <t>Alkalmazott növénybiológia és mikológia GY</t>
  </si>
  <si>
    <t>Növényi és gomba modell-organizmusok GY</t>
  </si>
  <si>
    <t>Növénybiológiai vizsgálómódszerek GY</t>
  </si>
  <si>
    <t>Neurobiológia EA</t>
  </si>
  <si>
    <t>KDC2T1</t>
  </si>
  <si>
    <t>Schlett Katalin</t>
  </si>
  <si>
    <t>KP46K8</t>
  </si>
  <si>
    <t>Tárnok Krisztián</t>
  </si>
  <si>
    <t>DKKQEQ</t>
  </si>
  <si>
    <t>Bajtay Zsuzsa</t>
  </si>
  <si>
    <t>Immunológiai módszerek GY</t>
  </si>
  <si>
    <t>D5223E</t>
  </si>
  <si>
    <t>EMB</t>
  </si>
  <si>
    <t>Zsákai Annamária</t>
  </si>
  <si>
    <t>Humánbiológia gyakorlat GY</t>
  </si>
  <si>
    <t>Állati struktúra és funkció 2 GY</t>
  </si>
  <si>
    <t>INNN8E</t>
  </si>
  <si>
    <t>Matematika 2 EA</t>
  </si>
  <si>
    <t>Bevezetés a bioinformatikába GY</t>
  </si>
  <si>
    <t>Kun Ádám</t>
  </si>
  <si>
    <t>Állatrendszertan EA</t>
  </si>
  <si>
    <t>UX4E7X</t>
  </si>
  <si>
    <t>Szövényi Gergely</t>
  </si>
  <si>
    <t>Állatismeret GY</t>
  </si>
  <si>
    <t>Gombataxonómia és morfológia GY</t>
  </si>
  <si>
    <t>SJDPHQ</t>
  </si>
  <si>
    <t>Tóth Zoltán</t>
  </si>
  <si>
    <t>Növényismeret GY</t>
  </si>
  <si>
    <t>I5XHH3</t>
  </si>
  <si>
    <t>Rosivall Balázs</t>
  </si>
  <si>
    <t>Ökológia 2 EA</t>
  </si>
  <si>
    <t>BZXA89</t>
  </si>
  <si>
    <t>Oborny Beáta</t>
  </si>
  <si>
    <t>Ökológia modellek és alkalmazásaik GY</t>
  </si>
  <si>
    <t>LVYMSR</t>
  </si>
  <si>
    <t>Pásztor Erzsébet</t>
  </si>
  <si>
    <t>Evolúciós ökológia EA</t>
  </si>
  <si>
    <t>Zoocönológia módszerek GY</t>
  </si>
  <si>
    <t>Hidrobiológia EA</t>
  </si>
  <si>
    <t>DKQUHB</t>
  </si>
  <si>
    <t>Pongrácz Péter</t>
  </si>
  <si>
    <t>Etológia 1 EA</t>
  </si>
  <si>
    <t>Etológia 2 EA</t>
  </si>
  <si>
    <t>Viselkedésbiológia GY</t>
  </si>
  <si>
    <t>G2W02Z</t>
  </si>
  <si>
    <t>Pogány Ákos</t>
  </si>
  <si>
    <t>Szaklaboratórium 2</t>
  </si>
  <si>
    <t>Szaklaboratórium 1</t>
  </si>
  <si>
    <t>A természetvédelem tudományos alapjai GY</t>
  </si>
  <si>
    <t>WXHYRH</t>
  </si>
  <si>
    <t>kötvál kínálat kreditjei összesen</t>
  </si>
  <si>
    <t>szó</t>
  </si>
  <si>
    <t>írás</t>
  </si>
  <si>
    <t>B</t>
  </si>
  <si>
    <t>igen</t>
  </si>
  <si>
    <t>Alkalmazott mikrobiológia GY</t>
  </si>
  <si>
    <t>Alkalmazott genetika GY</t>
  </si>
  <si>
    <t>Molekuláris növénybiológia GY</t>
  </si>
  <si>
    <t>Az evolúcióbiológia vizsgálómódszerei EA+GY</t>
  </si>
  <si>
    <t>XFLP44</t>
  </si>
  <si>
    <t>ANDRQJ</t>
  </si>
  <si>
    <t>JDNHBI</t>
  </si>
  <si>
    <t>Biometria, alapozó biostatisztika EA+GY</t>
  </si>
  <si>
    <t>Állatélettan GY</t>
  </si>
  <si>
    <t>C4FRIE</t>
  </si>
  <si>
    <t>C</t>
  </si>
  <si>
    <t>Sejtbiológia 2 EA</t>
  </si>
  <si>
    <t>Az élővilág sokfélesége 1 EA</t>
  </si>
  <si>
    <t>Az élővilág sokfélesége 1 GY</t>
  </si>
  <si>
    <t>Az élővilág sokfélesége 2 EA</t>
  </si>
  <si>
    <t>Az élővilág sokfélesége Terepgyakorlat</t>
  </si>
  <si>
    <t>Az élővilág sokfélesége 2 GY</t>
  </si>
  <si>
    <t>D</t>
  </si>
  <si>
    <t>A</t>
  </si>
  <si>
    <t>Ökológia 1 GY (t)</t>
  </si>
  <si>
    <t>Ökológia 1 EA (t)</t>
  </si>
  <si>
    <t>biokrib17ga</t>
  </si>
  <si>
    <t>kemkrik17ga</t>
  </si>
  <si>
    <t>kembiok17ea</t>
  </si>
  <si>
    <t>altkemk17la</t>
  </si>
  <si>
    <t>szekemk17ea</t>
  </si>
  <si>
    <t>matbi1m17va</t>
  </si>
  <si>
    <t>biometb17va</t>
  </si>
  <si>
    <t>bioetib17ga</t>
  </si>
  <si>
    <t>sejtb1b17ea</t>
  </si>
  <si>
    <t>sejtb1b17ga</t>
  </si>
  <si>
    <t>labbiob17la</t>
  </si>
  <si>
    <t>bikem1b17ea</t>
  </si>
  <si>
    <t>bikem1b17ga</t>
  </si>
  <si>
    <t>elsok1b17ea</t>
  </si>
  <si>
    <t>elsok1b17la</t>
  </si>
  <si>
    <t>elsok2b17ea</t>
  </si>
  <si>
    <t>elsoktb17ta</t>
  </si>
  <si>
    <t>nstfu1b17ea</t>
  </si>
  <si>
    <t>nstfu1b17la</t>
  </si>
  <si>
    <t>nstfu2b17ea</t>
  </si>
  <si>
    <t>astfu1b17ea</t>
  </si>
  <si>
    <t>astfu1b17la</t>
  </si>
  <si>
    <t>astfu2b17ea</t>
  </si>
  <si>
    <t>evobiob17ea</t>
  </si>
  <si>
    <t>biogeob17ea</t>
  </si>
  <si>
    <t>etolo1b17ea</t>
  </si>
  <si>
    <t>mikrobb17ea</t>
  </si>
  <si>
    <t>mikrobb17la</t>
  </si>
  <si>
    <t>okolo1b17ea</t>
  </si>
  <si>
    <t>okolo1b17ga</t>
  </si>
  <si>
    <t>genet1b17ea</t>
  </si>
  <si>
    <t>genet1b17la</t>
  </si>
  <si>
    <t>biomb1b17ea</t>
  </si>
  <si>
    <t>biemetb17ea</t>
  </si>
  <si>
    <t>bioinfb17ga</t>
  </si>
  <si>
    <t>immalab17ea</t>
  </si>
  <si>
    <t>tervedb17ga</t>
  </si>
  <si>
    <t>nstfu2b17la</t>
  </si>
  <si>
    <t>astfu2b17la</t>
  </si>
  <si>
    <t>elsok2b17la</t>
  </si>
  <si>
    <t>alkgenb17la</t>
  </si>
  <si>
    <t>alkmikb17la</t>
  </si>
  <si>
    <t>alknomb17ea</t>
  </si>
  <si>
    <t>alknomb17ga</t>
  </si>
  <si>
    <t>anitgyb17ta</t>
  </si>
  <si>
    <t>aelettb17la</t>
  </si>
  <si>
    <t>allismb17la</t>
  </si>
  <si>
    <t>arendtb17ea</t>
  </si>
  <si>
    <t>evobvmb17va</t>
  </si>
  <si>
    <t>biocikb17ea</t>
  </si>
  <si>
    <t>biomb2b17ea</t>
  </si>
  <si>
    <t>biomb2b17la</t>
  </si>
  <si>
    <t>etolo2b17ea</t>
  </si>
  <si>
    <t>evookob17ea</t>
  </si>
  <si>
    <t>genmodb17ea</t>
  </si>
  <si>
    <t>gtaxmob17la</t>
  </si>
  <si>
    <t>hidrobb17ea</t>
  </si>
  <si>
    <t>humbiob17la</t>
  </si>
  <si>
    <t>immmodb17ga</t>
  </si>
  <si>
    <t>molnovb17ga</t>
  </si>
  <si>
    <t>neubiob17ea</t>
  </si>
  <si>
    <t>novbvmb17la</t>
  </si>
  <si>
    <t>ngmodob17ga</t>
  </si>
  <si>
    <t>novismb17la</t>
  </si>
  <si>
    <t>okolo2b17ea</t>
  </si>
  <si>
    <t>okomoab17ga</t>
  </si>
  <si>
    <t>sejtb2b17ea</t>
  </si>
  <si>
    <t>sejtbb17la</t>
  </si>
  <si>
    <t>visbiob17la</t>
  </si>
  <si>
    <t>zoocomb17ga</t>
  </si>
  <si>
    <t>szakl1b17da</t>
  </si>
  <si>
    <t>szakl2b17da</t>
  </si>
  <si>
    <t>matbi2m17ea</t>
  </si>
  <si>
    <t>OGL74C</t>
  </si>
  <si>
    <t>BSZ</t>
  </si>
  <si>
    <t>Zsély István Gyula Dr.</t>
  </si>
  <si>
    <t>U975DH</t>
  </si>
  <si>
    <t>FizKém</t>
  </si>
  <si>
    <t>B = B tipusú kollokvium</t>
  </si>
  <si>
    <t>C = C tipusú kollokvium</t>
  </si>
  <si>
    <t>D = D tipusú kollokvium</t>
  </si>
  <si>
    <t>Gyj = gyakorlati jegy</t>
  </si>
  <si>
    <t>Hf = háromfokozatú</t>
  </si>
  <si>
    <t>Kf = kétfokozatú</t>
  </si>
  <si>
    <t>A = A tipusú kollokvium</t>
  </si>
  <si>
    <t>K = kollokvium</t>
  </si>
  <si>
    <t>+ köt.vál. (41)</t>
  </si>
  <si>
    <t>+ szabadon vál. (10)</t>
  </si>
  <si>
    <t>+ szakdolg. (10)</t>
  </si>
  <si>
    <t>kredit mindösszesen</t>
  </si>
  <si>
    <t>A tárgyfelvétel szintfelmérő dolgozathoz kötése:</t>
  </si>
  <si>
    <r>
      <t xml:space="preserve">A tárgy felvételének előfeltétele egy megfelelő szinten megírt </t>
    </r>
    <r>
      <rPr>
        <b/>
        <sz val="10"/>
        <rFont val="Arial"/>
        <family val="2"/>
        <charset val="238"/>
      </rPr>
      <t xml:space="preserve">belépő dolgozat </t>
    </r>
    <r>
      <rPr>
        <sz val="10"/>
        <rFont val="Arial"/>
        <family val="2"/>
        <charset val="238"/>
      </rPr>
      <t xml:space="preserve">a szorgalmi időszak első hetének végéig. </t>
    </r>
  </si>
  <si>
    <t>A belépő dolgozatot nem kell megírnia annak, aki legalább közepes (3) érdemjeggyel teljesítette az alábbi tárgyakat:</t>
  </si>
  <si>
    <t>Bioenergetika és metabolizmus EA
Biokémia és Molekuláris biológia 1 EA</t>
  </si>
  <si>
    <t>Növényi struktúra és funkció 1. GY
Az élővilág sokfélesége 2 EA
Mikrobiológiai gyakorlat GY</t>
  </si>
  <si>
    <t>szint-felmérő belépő</t>
  </si>
  <si>
    <t>Alkalmazott növénybiológia és mikológia GY (t)</t>
  </si>
  <si>
    <t>Alkalmazott növénybiológia és mikológia EA (t)</t>
  </si>
  <si>
    <t>Szabadon választható tárgy</t>
  </si>
  <si>
    <t>fizbiof17ea</t>
  </si>
  <si>
    <t>infbiob17ga</t>
  </si>
  <si>
    <t>BK</t>
  </si>
  <si>
    <t>CK</t>
  </si>
  <si>
    <t>HF</t>
  </si>
  <si>
    <t>AK</t>
  </si>
  <si>
    <t>DK</t>
  </si>
  <si>
    <t>Biogeokémiai ciklusok (A bioszféra anyagcseréje) EA*</t>
  </si>
  <si>
    <t>Biokémia és molekuláris biológia 2 GY*</t>
  </si>
  <si>
    <t>Etológia 2 EA*</t>
  </si>
  <si>
    <t>Gombataxonómia és morfológia GY*</t>
  </si>
  <si>
    <t>Viselkedésbiológia GY*</t>
  </si>
  <si>
    <t>*=</t>
  </si>
  <si>
    <r>
      <t xml:space="preserve">Biológia alapszak tantervi hálója 2017. szeptemberétől
</t>
    </r>
    <r>
      <rPr>
        <b/>
        <sz val="12"/>
        <rFont val="Arial"/>
        <family val="2"/>
        <charset val="238"/>
      </rPr>
      <t>szakfelelős: dr. Miklósi Ádám egyetemi tanár</t>
    </r>
  </si>
  <si>
    <t>Kritérium tárgyak - kötelező (0 kredit)</t>
  </si>
  <si>
    <t>Általános természettudomány - kötelező (23 kredit)</t>
  </si>
  <si>
    <t>Biológiai szakmai alapozó ismeretek  - kötelező (44 kredit)</t>
  </si>
  <si>
    <t>Biológiai szakismeretek - kötelező (52 kredit)</t>
  </si>
  <si>
    <t>Speciális biológusi szakismeretek - kötelezően választható (teljesítendő 41 kredit)</t>
  </si>
  <si>
    <t>Szabadon válaszható tárgyak (teljesítendő 10 kredit) - köt. vál.-ból is teljesíthető</t>
  </si>
  <si>
    <t>Szakdolgozat - kötelező (10 kredit)</t>
  </si>
</sst>
</file>

<file path=xl/styles.xml><?xml version="1.0" encoding="utf-8"?>
<styleSheet xmlns="http://schemas.openxmlformats.org/spreadsheetml/2006/main">
  <numFmts count="1">
    <numFmt numFmtId="164" formatCode="0;;;@"/>
  </numFmts>
  <fonts count="2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5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theme="9" tint="-0.249977111117893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2" applyFont="1" applyFill="1" applyBorder="1" applyAlignment="1">
      <alignment vertical="center"/>
    </xf>
    <xf numFmtId="0" fontId="1" fillId="0" borderId="0" xfId="3"/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164" fontId="13" fillId="4" borderId="11" xfId="0" applyNumberFormat="1" applyFont="1" applyFill="1" applyBorder="1" applyAlignment="1">
      <alignment horizontal="center" vertical="center"/>
    </xf>
    <xf numFmtId="164" fontId="13" fillId="4" borderId="4" xfId="0" applyNumberFormat="1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horizontal="center" vertical="center"/>
    </xf>
    <xf numFmtId="164" fontId="12" fillId="4" borderId="11" xfId="0" applyNumberFormat="1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horizontal="center" vertical="center"/>
    </xf>
    <xf numFmtId="164" fontId="12" fillId="4" borderId="2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6" fillId="5" borderId="6" xfId="0" quotePrefix="1" applyFont="1" applyFill="1" applyBorder="1" applyAlignment="1">
      <alignment horizontal="center" vertical="center"/>
    </xf>
    <xf numFmtId="0" fontId="6" fillId="0" borderId="5" xfId="2" applyFont="1" applyFill="1" applyBorder="1" applyAlignment="1">
      <alignment vertical="center"/>
    </xf>
    <xf numFmtId="0" fontId="4" fillId="0" borderId="5" xfId="2" applyFont="1" applyFill="1" applyBorder="1" applyAlignment="1">
      <alignment vertical="center"/>
    </xf>
    <xf numFmtId="0" fontId="3" fillId="0" borderId="5" xfId="2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15" fillId="0" borderId="0" xfId="0" applyFont="1" applyFill="1"/>
    <xf numFmtId="9" fontId="15" fillId="0" borderId="26" xfId="0" applyNumberFormat="1" applyFont="1" applyFill="1" applyBorder="1"/>
    <xf numFmtId="9" fontId="15" fillId="0" borderId="28" xfId="0" applyNumberFormat="1" applyFont="1" applyFill="1" applyBorder="1"/>
    <xf numFmtId="0" fontId="15" fillId="0" borderId="0" xfId="0" applyFont="1" applyFill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vertical="center"/>
    </xf>
    <xf numFmtId="0" fontId="4" fillId="0" borderId="5" xfId="2" applyFont="1" applyFill="1" applyBorder="1" applyAlignment="1">
      <alignment horizontal="left" vertical="center"/>
    </xf>
    <xf numFmtId="0" fontId="6" fillId="0" borderId="5" xfId="2" applyFont="1" applyFill="1" applyBorder="1" applyAlignment="1">
      <alignment horizontal="left" vertical="center"/>
    </xf>
    <xf numFmtId="0" fontId="20" fillId="0" borderId="5" xfId="2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2" fillId="5" borderId="11" xfId="0" applyNumberFormat="1" applyFont="1" applyFill="1" applyBorder="1" applyAlignment="1">
      <alignment horizontal="center" vertical="center"/>
    </xf>
    <xf numFmtId="164" fontId="12" fillId="5" borderId="4" xfId="0" applyNumberFormat="1" applyFont="1" applyFill="1" applyBorder="1" applyAlignment="1">
      <alignment horizontal="center" vertical="center"/>
    </xf>
    <xf numFmtId="164" fontId="12" fillId="5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2" fillId="5" borderId="1" xfId="2" applyFont="1" applyFill="1" applyBorder="1" applyAlignment="1">
      <alignment horizontal="right" vertical="center"/>
    </xf>
    <xf numFmtId="0" fontId="22" fillId="5" borderId="0" xfId="0" applyFont="1" applyFill="1" applyAlignment="1">
      <alignment horizontal="center"/>
    </xf>
    <xf numFmtId="0" fontId="21" fillId="5" borderId="6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1" fillId="5" borderId="1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3" fillId="0" borderId="5" xfId="2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20" fillId="0" borderId="5" xfId="2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16" fillId="0" borderId="5" xfId="0" quotePrefix="1" applyFont="1" applyFill="1" applyBorder="1" applyAlignment="1">
      <alignment horizontal="center" vertical="center"/>
    </xf>
    <xf numFmtId="0" fontId="12" fillId="5" borderId="6" xfId="2" quotePrefix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4" xfId="2" applyFont="1" applyFill="1" applyBorder="1" applyAlignment="1">
      <alignment horizontal="right" vertical="center" indent="1"/>
    </xf>
    <xf numFmtId="0" fontId="24" fillId="0" borderId="32" xfId="0" applyFont="1" applyBorder="1"/>
    <xf numFmtId="0" fontId="3" fillId="0" borderId="33" xfId="0" applyFont="1" applyBorder="1" applyAlignment="1">
      <alignment vertical="top" wrapText="1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/>
    <xf numFmtId="0" fontId="16" fillId="0" borderId="1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2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/>
    <xf numFmtId="0" fontId="3" fillId="5" borderId="15" xfId="0" applyFont="1" applyFill="1" applyBorder="1" applyAlignment="1">
      <alignment vertical="center"/>
    </xf>
    <xf numFmtId="0" fontId="12" fillId="5" borderId="15" xfId="2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3" fillId="4" borderId="15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164" fontId="12" fillId="5" borderId="15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4" fillId="3" borderId="15" xfId="2" applyFont="1" applyFill="1" applyBorder="1" applyAlignment="1">
      <alignment horizontal="left" vertical="center"/>
    </xf>
    <xf numFmtId="0" fontId="4" fillId="3" borderId="6" xfId="2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2" fillId="4" borderId="15" xfId="2" applyFont="1" applyFill="1" applyBorder="1" applyAlignment="1">
      <alignment horizontal="right" vertical="center"/>
    </xf>
    <xf numFmtId="0" fontId="12" fillId="4" borderId="6" xfId="2" applyFont="1" applyFill="1" applyBorder="1" applyAlignment="1">
      <alignment horizontal="right" vertical="center"/>
    </xf>
    <xf numFmtId="0" fontId="13" fillId="4" borderId="15" xfId="2" applyFont="1" applyFill="1" applyBorder="1" applyAlignment="1">
      <alignment horizontal="right" vertical="center"/>
    </xf>
    <xf numFmtId="0" fontId="13" fillId="4" borderId="6" xfId="2" applyFont="1" applyFill="1" applyBorder="1" applyAlignment="1">
      <alignment horizontal="right" vertical="center"/>
    </xf>
    <xf numFmtId="164" fontId="11" fillId="4" borderId="15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164" fontId="12" fillId="4" borderId="15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164" fontId="13" fillId="4" borderId="15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1" fillId="4" borderId="15" xfId="2" applyFont="1" applyFill="1" applyBorder="1" applyAlignment="1">
      <alignment horizontal="right" vertical="center"/>
    </xf>
    <xf numFmtId="0" fontId="11" fillId="4" borderId="6" xfId="2" applyFont="1" applyFill="1" applyBorder="1" applyAlignment="1">
      <alignment horizontal="right" vertical="center"/>
    </xf>
    <xf numFmtId="164" fontId="11" fillId="0" borderId="15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64" fontId="13" fillId="0" borderId="15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164" fontId="12" fillId="5" borderId="6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left" vertical="center"/>
    </xf>
  </cellXfs>
  <cellStyles count="4">
    <cellStyle name="Normál" xfId="0" builtinId="0"/>
    <cellStyle name="Normál 2" xfId="1"/>
    <cellStyle name="Normál 3" xfId="3"/>
    <cellStyle name="Normál_Közö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31"/>
  <sheetViews>
    <sheetView showGridLines="0" tabSelected="1" zoomScaleNormal="100" zoomScaleSheetLayoutView="100" workbookViewId="0">
      <pane xSplit="2" ySplit="3" topLeftCell="C61" activePane="bottomRight" state="frozen"/>
      <selection activeCell="B112" sqref="B112"/>
      <selection pane="topRight" activeCell="B112" sqref="B112"/>
      <selection pane="bottomLeft" activeCell="B112" sqref="B112"/>
      <selection pane="bottomRight" activeCell="A99" sqref="A99:B99"/>
    </sheetView>
  </sheetViews>
  <sheetFormatPr defaultColWidth="10.7109375" defaultRowHeight="12.75"/>
  <cols>
    <col min="1" max="1" width="14.7109375" style="132" customWidth="1"/>
    <col min="2" max="2" width="55.7109375" style="1" customWidth="1"/>
    <col min="3" max="13" width="4.28515625" style="4" customWidth="1"/>
    <col min="14" max="14" width="4.28515625" style="2" customWidth="1"/>
    <col min="15" max="15" width="4.7109375" style="52" hidden="1" customWidth="1"/>
    <col min="16" max="16" width="12.7109375" style="52" hidden="1" customWidth="1"/>
    <col min="17" max="17" width="8.7109375" style="52" hidden="1" customWidth="1"/>
    <col min="18" max="18" width="15.42578125" style="132" customWidth="1"/>
    <col min="19" max="19" width="41.28515625" style="14" customWidth="1"/>
    <col min="20" max="20" width="15.42578125" style="132" customWidth="1"/>
    <col min="21" max="21" width="41.28515625" style="14" customWidth="1"/>
    <col min="22" max="22" width="15.42578125" style="132" customWidth="1"/>
    <col min="23" max="23" width="41.28515625" style="3" customWidth="1"/>
    <col min="24" max="24" width="27.42578125" style="132" customWidth="1"/>
    <col min="25" max="26" width="8.7109375" style="90" hidden="1" customWidth="1"/>
    <col min="27" max="16384" width="10.7109375" style="1"/>
  </cols>
  <sheetData>
    <row r="1" spans="1:26" s="2" customFormat="1" ht="45" customHeight="1" thickBot="1">
      <c r="A1" s="151" t="s">
        <v>366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11"/>
      <c r="T1" s="132"/>
      <c r="U1" s="14"/>
      <c r="V1" s="132"/>
      <c r="W1" s="3"/>
      <c r="X1" s="128"/>
      <c r="Y1" s="82"/>
      <c r="Z1" s="82"/>
    </row>
    <row r="2" spans="1:26" customFormat="1" ht="18" customHeight="1" thickTop="1">
      <c r="A2" s="164" t="s">
        <v>3</v>
      </c>
      <c r="B2" s="166" t="s">
        <v>2</v>
      </c>
      <c r="C2" s="170" t="s">
        <v>33</v>
      </c>
      <c r="D2" s="171"/>
      <c r="E2" s="171"/>
      <c r="F2" s="171"/>
      <c r="G2" s="171"/>
      <c r="H2" s="174"/>
      <c r="I2" s="170" t="s">
        <v>35</v>
      </c>
      <c r="J2" s="171"/>
      <c r="K2" s="171"/>
      <c r="L2" s="171"/>
      <c r="M2" s="168" t="s">
        <v>36</v>
      </c>
      <c r="N2" s="168" t="s">
        <v>37</v>
      </c>
      <c r="O2" s="175" t="s">
        <v>49</v>
      </c>
      <c r="P2" s="177" t="s">
        <v>50</v>
      </c>
      <c r="Q2" s="177" t="s">
        <v>349</v>
      </c>
      <c r="R2" s="139"/>
      <c r="S2" s="166" t="s">
        <v>4</v>
      </c>
      <c r="T2" s="166" t="s">
        <v>5</v>
      </c>
      <c r="U2" s="166"/>
      <c r="V2" s="166" t="s">
        <v>12</v>
      </c>
      <c r="W2" s="166"/>
      <c r="X2" s="172" t="s">
        <v>6</v>
      </c>
      <c r="Y2" s="155" t="s">
        <v>98</v>
      </c>
      <c r="Z2" s="157" t="s">
        <v>99</v>
      </c>
    </row>
    <row r="3" spans="1:26" customFormat="1" ht="15">
      <c r="A3" s="165"/>
      <c r="B3" s="167"/>
      <c r="C3" s="17">
        <v>1</v>
      </c>
      <c r="D3" s="18">
        <v>2</v>
      </c>
      <c r="E3" s="18">
        <v>3</v>
      </c>
      <c r="F3" s="18">
        <v>4</v>
      </c>
      <c r="G3" s="18">
        <v>5</v>
      </c>
      <c r="H3" s="19">
        <v>6</v>
      </c>
      <c r="I3" s="17" t="s">
        <v>0</v>
      </c>
      <c r="J3" s="18" t="s">
        <v>1</v>
      </c>
      <c r="K3" s="18" t="s">
        <v>11</v>
      </c>
      <c r="L3" s="18" t="s">
        <v>34</v>
      </c>
      <c r="M3" s="169"/>
      <c r="N3" s="169"/>
      <c r="O3" s="176"/>
      <c r="P3" s="178"/>
      <c r="Q3" s="178"/>
      <c r="R3" s="140"/>
      <c r="S3" s="167"/>
      <c r="T3" s="167"/>
      <c r="U3" s="167"/>
      <c r="V3" s="167"/>
      <c r="W3" s="167"/>
      <c r="X3" s="173"/>
      <c r="Y3" s="156"/>
      <c r="Z3" s="158"/>
    </row>
    <row r="4" spans="1:26" s="5" customFormat="1" ht="20.100000000000001" customHeight="1">
      <c r="A4" s="159" t="s">
        <v>367</v>
      </c>
      <c r="B4" s="160"/>
      <c r="C4" s="161"/>
      <c r="D4" s="162"/>
      <c r="E4" s="162"/>
      <c r="F4" s="162"/>
      <c r="G4" s="162"/>
      <c r="H4" s="163"/>
      <c r="I4" s="161"/>
      <c r="J4" s="162"/>
      <c r="K4" s="162"/>
      <c r="L4" s="162"/>
      <c r="M4" s="162"/>
      <c r="N4" s="163"/>
      <c r="O4" s="42"/>
      <c r="P4" s="42"/>
      <c r="Q4" s="42"/>
      <c r="R4" s="141"/>
      <c r="S4" s="104"/>
      <c r="T4" s="147"/>
      <c r="U4" s="104"/>
      <c r="V4" s="147"/>
      <c r="W4" s="97"/>
      <c r="X4" s="97"/>
      <c r="Y4" s="91"/>
      <c r="Z4" s="83"/>
    </row>
    <row r="5" spans="1:26" s="5" customFormat="1">
      <c r="A5" s="24" t="s">
        <v>254</v>
      </c>
      <c r="B5" s="15" t="s">
        <v>62</v>
      </c>
      <c r="C5" s="20" t="s">
        <v>38</v>
      </c>
      <c r="D5" s="11"/>
      <c r="E5" s="11"/>
      <c r="F5" s="11"/>
      <c r="G5" s="11"/>
      <c r="H5" s="9"/>
      <c r="I5" s="21"/>
      <c r="J5" s="13">
        <v>2</v>
      </c>
      <c r="K5" s="13"/>
      <c r="L5" s="22"/>
      <c r="M5" s="23">
        <v>0</v>
      </c>
      <c r="N5" s="23" t="s">
        <v>44</v>
      </c>
      <c r="O5" s="43"/>
      <c r="P5" s="43"/>
      <c r="Q5" s="43"/>
      <c r="R5" s="129"/>
      <c r="S5" s="107"/>
      <c r="T5" s="24"/>
      <c r="U5" s="105"/>
      <c r="V5" s="24"/>
      <c r="W5" s="12"/>
      <c r="X5" s="129" t="s">
        <v>223</v>
      </c>
      <c r="Y5" s="92" t="s">
        <v>222</v>
      </c>
      <c r="Z5" s="84" t="s">
        <v>328</v>
      </c>
    </row>
    <row r="6" spans="1:26" s="5" customFormat="1">
      <c r="A6" s="24" t="s">
        <v>255</v>
      </c>
      <c r="B6" s="15" t="s">
        <v>56</v>
      </c>
      <c r="C6" s="20" t="s">
        <v>38</v>
      </c>
      <c r="D6" s="11"/>
      <c r="E6" s="11"/>
      <c r="F6" s="11"/>
      <c r="G6" s="11"/>
      <c r="H6" s="9"/>
      <c r="I6" s="21"/>
      <c r="J6" s="13">
        <v>2</v>
      </c>
      <c r="K6" s="13"/>
      <c r="L6" s="22"/>
      <c r="M6" s="23">
        <v>0</v>
      </c>
      <c r="N6" s="23" t="s">
        <v>44</v>
      </c>
      <c r="O6" s="43"/>
      <c r="P6" s="43"/>
      <c r="Q6" s="43"/>
      <c r="R6" s="129"/>
      <c r="S6" s="67"/>
      <c r="T6" s="24"/>
      <c r="U6" s="105"/>
      <c r="V6" s="24"/>
      <c r="W6" s="12"/>
      <c r="X6" s="129" t="s">
        <v>329</v>
      </c>
      <c r="Y6" s="92" t="s">
        <v>330</v>
      </c>
      <c r="Z6" s="84" t="s">
        <v>331</v>
      </c>
    </row>
    <row r="7" spans="1:26" s="5" customFormat="1">
      <c r="A7" s="192" t="s">
        <v>41</v>
      </c>
      <c r="B7" s="193"/>
      <c r="C7" s="28">
        <f t="shared" ref="C7:H7" si="0">SUMIF(C5:C6,"=x",$I5:$I6)+SUMIF(C5:C6,"=x",$J5:$J6)+SUMIF(C5:C6,"=x",$K5:$K6)</f>
        <v>4</v>
      </c>
      <c r="D7" s="29">
        <f t="shared" si="0"/>
        <v>0</v>
      </c>
      <c r="E7" s="29">
        <f t="shared" si="0"/>
        <v>0</v>
      </c>
      <c r="F7" s="29">
        <f t="shared" si="0"/>
        <v>0</v>
      </c>
      <c r="G7" s="29">
        <f t="shared" si="0"/>
        <v>0</v>
      </c>
      <c r="H7" s="30">
        <f t="shared" si="0"/>
        <v>0</v>
      </c>
      <c r="I7" s="183">
        <f>SUM(C7:H7)</f>
        <v>4</v>
      </c>
      <c r="J7" s="184"/>
      <c r="K7" s="184"/>
      <c r="L7" s="184"/>
      <c r="M7" s="184"/>
      <c r="N7" s="185"/>
      <c r="O7" s="44"/>
      <c r="P7" s="44"/>
      <c r="Q7" s="44"/>
      <c r="R7" s="142"/>
      <c r="S7" s="106"/>
      <c r="T7" s="148"/>
      <c r="U7" s="106"/>
      <c r="V7" s="148"/>
      <c r="W7" s="98"/>
      <c r="X7" s="98"/>
      <c r="Y7" s="91"/>
      <c r="Z7" s="83"/>
    </row>
    <row r="8" spans="1:26" s="5" customFormat="1">
      <c r="A8" s="179" t="s">
        <v>42</v>
      </c>
      <c r="B8" s="180"/>
      <c r="C8" s="31">
        <f t="shared" ref="C8:H8" si="1">SUMIF(C5:C6,"=x",$M5:$M6)</f>
        <v>0</v>
      </c>
      <c r="D8" s="32">
        <f t="shared" si="1"/>
        <v>0</v>
      </c>
      <c r="E8" s="32">
        <f>SUMIF(E5:E6,"=x",$M5:$M6)</f>
        <v>0</v>
      </c>
      <c r="F8" s="32">
        <f t="shared" si="1"/>
        <v>0</v>
      </c>
      <c r="G8" s="32">
        <f t="shared" si="1"/>
        <v>0</v>
      </c>
      <c r="H8" s="33">
        <f t="shared" si="1"/>
        <v>0</v>
      </c>
      <c r="I8" s="186">
        <f t="shared" ref="I8:I9" si="2">SUM(C8:H8)</f>
        <v>0</v>
      </c>
      <c r="J8" s="187"/>
      <c r="K8" s="187"/>
      <c r="L8" s="187"/>
      <c r="M8" s="187"/>
      <c r="N8" s="188"/>
      <c r="O8" s="45"/>
      <c r="P8" s="45"/>
      <c r="Q8" s="45"/>
      <c r="R8" s="142"/>
      <c r="S8" s="106"/>
      <c r="T8" s="148"/>
      <c r="U8" s="106"/>
      <c r="V8" s="148"/>
      <c r="W8" s="98"/>
      <c r="X8" s="98"/>
      <c r="Y8" s="91"/>
      <c r="Z8" s="83"/>
    </row>
    <row r="9" spans="1:26" s="5" customFormat="1">
      <c r="A9" s="181" t="s">
        <v>43</v>
      </c>
      <c r="B9" s="182"/>
      <c r="C9" s="25">
        <f>SUMPRODUCT(--(C5:C6="x"),--($N5:$N6="K"))</f>
        <v>0</v>
      </c>
      <c r="D9" s="26">
        <f t="shared" ref="D9:H9" si="3">SUMPRODUCT(--(D5:D6="x"),--($N5:$N6="K"))</f>
        <v>0</v>
      </c>
      <c r="E9" s="26">
        <f t="shared" si="3"/>
        <v>0</v>
      </c>
      <c r="F9" s="26">
        <f t="shared" si="3"/>
        <v>0</v>
      </c>
      <c r="G9" s="26">
        <f t="shared" si="3"/>
        <v>0</v>
      </c>
      <c r="H9" s="27">
        <f t="shared" si="3"/>
        <v>0</v>
      </c>
      <c r="I9" s="189">
        <f t="shared" si="2"/>
        <v>0</v>
      </c>
      <c r="J9" s="190"/>
      <c r="K9" s="190"/>
      <c r="L9" s="190"/>
      <c r="M9" s="190"/>
      <c r="N9" s="191"/>
      <c r="O9" s="46"/>
      <c r="P9" s="46"/>
      <c r="Q9" s="46"/>
      <c r="R9" s="142"/>
      <c r="S9" s="106"/>
      <c r="T9" s="148"/>
      <c r="U9" s="106"/>
      <c r="V9" s="148"/>
      <c r="W9" s="98"/>
      <c r="X9" s="98"/>
      <c r="Y9" s="91"/>
      <c r="Z9" s="83"/>
    </row>
    <row r="10" spans="1:26" s="5" customFormat="1" ht="20.100000000000001" customHeight="1">
      <c r="A10" s="159" t="s">
        <v>368</v>
      </c>
      <c r="B10" s="160"/>
      <c r="C10" s="161"/>
      <c r="D10" s="162"/>
      <c r="E10" s="162"/>
      <c r="F10" s="162"/>
      <c r="G10" s="162"/>
      <c r="H10" s="163"/>
      <c r="I10" s="161"/>
      <c r="J10" s="162"/>
      <c r="K10" s="162"/>
      <c r="L10" s="162"/>
      <c r="M10" s="162"/>
      <c r="N10" s="163"/>
      <c r="O10" s="42"/>
      <c r="P10" s="42"/>
      <c r="Q10" s="42"/>
      <c r="R10" s="141"/>
      <c r="S10" s="104"/>
      <c r="T10" s="147"/>
      <c r="U10" s="104"/>
      <c r="V10" s="147"/>
      <c r="W10" s="97"/>
      <c r="X10" s="97"/>
      <c r="Y10" s="91"/>
      <c r="Z10" s="83"/>
    </row>
    <row r="11" spans="1:26" s="5" customFormat="1">
      <c r="A11" s="24" t="s">
        <v>257</v>
      </c>
      <c r="B11" s="15" t="s">
        <v>82</v>
      </c>
      <c r="C11" s="20" t="s">
        <v>38</v>
      </c>
      <c r="D11" s="11"/>
      <c r="E11" s="11"/>
      <c r="F11" s="11"/>
      <c r="G11" s="11"/>
      <c r="H11" s="9"/>
      <c r="I11" s="21"/>
      <c r="J11" s="13"/>
      <c r="K11" s="13">
        <v>2</v>
      </c>
      <c r="L11" s="22"/>
      <c r="M11" s="23">
        <v>4</v>
      </c>
      <c r="N11" s="23" t="s">
        <v>40</v>
      </c>
      <c r="O11" s="47" t="s">
        <v>48</v>
      </c>
      <c r="P11" s="43" t="s">
        <v>51</v>
      </c>
      <c r="Q11" s="43" t="s">
        <v>46</v>
      </c>
      <c r="R11" s="143" t="str">
        <f>A6</f>
        <v>kemkrik17ga</v>
      </c>
      <c r="S11" s="68" t="s">
        <v>56</v>
      </c>
      <c r="T11" s="24"/>
      <c r="U11" s="105"/>
      <c r="V11" s="24"/>
      <c r="W11" s="12"/>
      <c r="X11" s="24" t="s">
        <v>71</v>
      </c>
      <c r="Y11" s="84" t="s">
        <v>227</v>
      </c>
      <c r="Z11" s="84" t="s">
        <v>68</v>
      </c>
    </row>
    <row r="12" spans="1:26" s="5" customFormat="1">
      <c r="A12" s="24" t="s">
        <v>256</v>
      </c>
      <c r="B12" s="15" t="s">
        <v>83</v>
      </c>
      <c r="C12" s="20" t="s">
        <v>38</v>
      </c>
      <c r="D12" s="11"/>
      <c r="E12" s="11"/>
      <c r="F12" s="11"/>
      <c r="G12" s="11"/>
      <c r="H12" s="9"/>
      <c r="I12" s="21">
        <v>4</v>
      </c>
      <c r="J12" s="13"/>
      <c r="K12" s="13"/>
      <c r="L12" s="22"/>
      <c r="M12" s="23">
        <v>4</v>
      </c>
      <c r="N12" s="23" t="s">
        <v>39</v>
      </c>
      <c r="O12" s="43" t="s">
        <v>230</v>
      </c>
      <c r="P12" s="43"/>
      <c r="Q12" s="43" t="s">
        <v>46</v>
      </c>
      <c r="R12" s="143" t="str">
        <f>A11</f>
        <v>altkemk17la</v>
      </c>
      <c r="S12" s="103" t="s">
        <v>82</v>
      </c>
      <c r="T12" s="24"/>
      <c r="V12" s="24"/>
      <c r="W12" s="12"/>
      <c r="X12" s="24" t="s">
        <v>66</v>
      </c>
      <c r="Y12" s="84" t="s">
        <v>327</v>
      </c>
      <c r="Z12" s="84" t="s">
        <v>67</v>
      </c>
    </row>
    <row r="13" spans="1:26" s="5" customFormat="1">
      <c r="A13" s="24" t="s">
        <v>258</v>
      </c>
      <c r="B13" s="15" t="s">
        <v>81</v>
      </c>
      <c r="C13" s="20"/>
      <c r="D13" s="11" t="s">
        <v>38</v>
      </c>
      <c r="E13" s="11"/>
      <c r="F13" s="11"/>
      <c r="G13" s="11"/>
      <c r="H13" s="9"/>
      <c r="I13" s="21">
        <v>3</v>
      </c>
      <c r="J13" s="13"/>
      <c r="K13" s="13"/>
      <c r="L13" s="22"/>
      <c r="M13" s="23">
        <v>3</v>
      </c>
      <c r="N13" s="23" t="s">
        <v>355</v>
      </c>
      <c r="O13" s="43" t="s">
        <v>231</v>
      </c>
      <c r="P13" s="43"/>
      <c r="Q13" s="43" t="s">
        <v>46</v>
      </c>
      <c r="R13" s="144" t="str">
        <f>A12</f>
        <v>kembiok17ea</v>
      </c>
      <c r="S13" s="67" t="s">
        <v>83</v>
      </c>
      <c r="T13" s="24"/>
      <c r="U13" s="105"/>
      <c r="V13" s="24"/>
      <c r="W13" s="12"/>
      <c r="X13" s="24" t="s">
        <v>70</v>
      </c>
      <c r="Y13" s="84" t="s">
        <v>242</v>
      </c>
      <c r="Z13" s="84" t="s">
        <v>69</v>
      </c>
    </row>
    <row r="14" spans="1:26" s="5" customFormat="1">
      <c r="A14" s="24" t="s">
        <v>353</v>
      </c>
      <c r="B14" s="15" t="s">
        <v>80</v>
      </c>
      <c r="C14" s="20" t="s">
        <v>38</v>
      </c>
      <c r="D14" s="11"/>
      <c r="E14" s="11"/>
      <c r="F14" s="11"/>
      <c r="G14" s="11"/>
      <c r="H14" s="9"/>
      <c r="I14" s="21">
        <v>1</v>
      </c>
      <c r="J14" s="13"/>
      <c r="K14" s="13"/>
      <c r="L14" s="22"/>
      <c r="M14" s="23">
        <v>1</v>
      </c>
      <c r="N14" s="23" t="s">
        <v>356</v>
      </c>
      <c r="O14" s="43" t="s">
        <v>243</v>
      </c>
      <c r="P14" s="43"/>
      <c r="Q14" s="43" t="s">
        <v>46</v>
      </c>
      <c r="R14" s="24"/>
      <c r="S14" s="105" t="s">
        <v>46</v>
      </c>
      <c r="T14" s="24"/>
      <c r="U14" s="105"/>
      <c r="V14" s="24"/>
      <c r="W14" s="12"/>
      <c r="X14" s="38" t="s">
        <v>72</v>
      </c>
      <c r="Y14" s="84" t="s">
        <v>239</v>
      </c>
      <c r="Z14" s="127" t="s">
        <v>73</v>
      </c>
    </row>
    <row r="15" spans="1:26" s="5" customFormat="1">
      <c r="A15" s="24" t="s">
        <v>259</v>
      </c>
      <c r="B15" s="15" t="s">
        <v>84</v>
      </c>
      <c r="C15" s="20" t="s">
        <v>38</v>
      </c>
      <c r="D15" s="11"/>
      <c r="E15" s="11"/>
      <c r="F15" s="11"/>
      <c r="G15" s="11"/>
      <c r="H15" s="9"/>
      <c r="I15" s="21">
        <v>1</v>
      </c>
      <c r="J15" s="13">
        <v>1</v>
      </c>
      <c r="K15" s="13"/>
      <c r="L15" s="22"/>
      <c r="M15" s="23">
        <v>3</v>
      </c>
      <c r="N15" s="23" t="s">
        <v>40</v>
      </c>
      <c r="O15" s="47" t="s">
        <v>48</v>
      </c>
      <c r="P15" s="43" t="s">
        <v>57</v>
      </c>
      <c r="Q15" s="43" t="s">
        <v>46</v>
      </c>
      <c r="R15" s="24"/>
      <c r="S15" s="105" t="s">
        <v>46</v>
      </c>
      <c r="T15" s="24"/>
      <c r="U15" s="105"/>
      <c r="V15" s="24"/>
      <c r="W15" s="12"/>
      <c r="X15" s="24" t="s">
        <v>85</v>
      </c>
      <c r="Y15" s="84" t="s">
        <v>194</v>
      </c>
      <c r="Z15" s="84" t="s">
        <v>86</v>
      </c>
    </row>
    <row r="16" spans="1:26" s="5" customFormat="1">
      <c r="A16" s="24" t="s">
        <v>354</v>
      </c>
      <c r="B16" s="15" t="s">
        <v>78</v>
      </c>
      <c r="C16" s="20" t="s">
        <v>38</v>
      </c>
      <c r="D16" s="11"/>
      <c r="E16" s="11"/>
      <c r="F16" s="11"/>
      <c r="G16" s="11"/>
      <c r="H16" s="9"/>
      <c r="I16" s="21"/>
      <c r="J16" s="13">
        <v>2</v>
      </c>
      <c r="K16" s="13"/>
      <c r="L16" s="22"/>
      <c r="M16" s="23">
        <v>3</v>
      </c>
      <c r="N16" s="23" t="s">
        <v>40</v>
      </c>
      <c r="O16" s="47" t="s">
        <v>48</v>
      </c>
      <c r="P16" s="43" t="s">
        <v>54</v>
      </c>
      <c r="Q16" s="43" t="s">
        <v>46</v>
      </c>
      <c r="R16" s="24"/>
      <c r="S16" s="105" t="s">
        <v>46</v>
      </c>
      <c r="T16" s="24"/>
      <c r="U16" s="105"/>
      <c r="V16" s="24"/>
      <c r="W16" s="12"/>
      <c r="X16" s="24" t="s">
        <v>74</v>
      </c>
      <c r="Y16" s="84" t="s">
        <v>151</v>
      </c>
      <c r="Z16" s="127" t="s">
        <v>75</v>
      </c>
    </row>
    <row r="17" spans="1:26" s="5" customFormat="1">
      <c r="A17" s="24" t="s">
        <v>260</v>
      </c>
      <c r="B17" s="15" t="s">
        <v>240</v>
      </c>
      <c r="C17" s="20"/>
      <c r="D17" s="11" t="s">
        <v>38</v>
      </c>
      <c r="E17" s="11"/>
      <c r="F17" s="11"/>
      <c r="G17" s="11"/>
      <c r="H17" s="9"/>
      <c r="I17" s="21">
        <v>1</v>
      </c>
      <c r="J17" s="13">
        <v>1</v>
      </c>
      <c r="K17" s="13"/>
      <c r="L17" s="22"/>
      <c r="M17" s="23">
        <v>3</v>
      </c>
      <c r="N17" s="23" t="s">
        <v>40</v>
      </c>
      <c r="O17" s="47" t="s">
        <v>48</v>
      </c>
      <c r="P17" s="43" t="s">
        <v>54</v>
      </c>
      <c r="Q17" s="43" t="s">
        <v>46</v>
      </c>
      <c r="R17" s="144" t="str">
        <f>A15</f>
        <v>matbi1m17va</v>
      </c>
      <c r="S17" s="67" t="s">
        <v>84</v>
      </c>
      <c r="T17" s="144" t="str">
        <f>A16</f>
        <v>infbiob17ga</v>
      </c>
      <c r="U17" s="67" t="s">
        <v>78</v>
      </c>
      <c r="V17" s="24"/>
      <c r="W17" s="50"/>
      <c r="X17" s="24" t="s">
        <v>87</v>
      </c>
      <c r="Y17" s="84" t="s">
        <v>103</v>
      </c>
      <c r="Z17" s="84" t="s">
        <v>88</v>
      </c>
    </row>
    <row r="18" spans="1:26" s="5" customFormat="1">
      <c r="A18" s="24" t="s">
        <v>261</v>
      </c>
      <c r="B18" s="15" t="s">
        <v>79</v>
      </c>
      <c r="C18" s="20"/>
      <c r="D18" s="11" t="s">
        <v>38</v>
      </c>
      <c r="E18" s="11"/>
      <c r="F18" s="11"/>
      <c r="G18" s="11"/>
      <c r="H18" s="9"/>
      <c r="I18" s="21"/>
      <c r="J18" s="13">
        <v>1</v>
      </c>
      <c r="K18" s="13"/>
      <c r="L18" s="22"/>
      <c r="M18" s="23">
        <v>2</v>
      </c>
      <c r="N18" s="23" t="s">
        <v>40</v>
      </c>
      <c r="O18" s="47" t="s">
        <v>48</v>
      </c>
      <c r="P18" s="43" t="s">
        <v>54</v>
      </c>
      <c r="Q18" s="43" t="s">
        <v>46</v>
      </c>
      <c r="R18" s="24"/>
      <c r="S18" s="105" t="s">
        <v>46</v>
      </c>
      <c r="T18" s="24"/>
      <c r="U18" s="105"/>
      <c r="V18" s="24"/>
      <c r="W18" s="12"/>
      <c r="X18" s="24" t="s">
        <v>76</v>
      </c>
      <c r="Y18" s="84" t="s">
        <v>158</v>
      </c>
      <c r="Z18" s="84" t="s">
        <v>77</v>
      </c>
    </row>
    <row r="19" spans="1:26" s="5" customFormat="1">
      <c r="A19" s="192" t="s">
        <v>41</v>
      </c>
      <c r="B19" s="193"/>
      <c r="C19" s="29">
        <f>SUMIF(C11:C18,"=x",$I11:$I18)+SUMIF(C11:C18,"=x",$J11:$J18)+SUMIF(C11:C18,"=x",$K11:$K18)</f>
        <v>11</v>
      </c>
      <c r="D19" s="29">
        <f>SUMIF(D11:D18,"=x",$I11:$I18)+SUMIF(D11:D18,"=x",$J11:$J18)+SUMIF(D11:D18,"=x",$K11:$K18)</f>
        <v>6</v>
      </c>
      <c r="E19" s="29">
        <f t="shared" ref="E19:H19" si="4">SUMIF(E12:E18,"=x",$I12:$I18)+SUMIF(E12:E18,"=x",$J12:$J18)+SUMIF(E12:E18,"=x",$K12:$K18)</f>
        <v>0</v>
      </c>
      <c r="F19" s="29">
        <f t="shared" si="4"/>
        <v>0</v>
      </c>
      <c r="G19" s="29">
        <f t="shared" si="4"/>
        <v>0</v>
      </c>
      <c r="H19" s="30">
        <f t="shared" si="4"/>
        <v>0</v>
      </c>
      <c r="I19" s="183">
        <f>SUM(C19:H19)</f>
        <v>17</v>
      </c>
      <c r="J19" s="184"/>
      <c r="K19" s="184"/>
      <c r="L19" s="184"/>
      <c r="M19" s="184"/>
      <c r="N19" s="185"/>
      <c r="O19" s="44"/>
      <c r="P19" s="44"/>
      <c r="Q19" s="44"/>
      <c r="R19" s="142"/>
      <c r="S19" s="106"/>
      <c r="T19" s="148"/>
      <c r="U19" s="106"/>
      <c r="V19" s="148"/>
      <c r="W19" s="98"/>
      <c r="X19" s="98"/>
      <c r="Y19" s="91"/>
      <c r="Z19" s="83"/>
    </row>
    <row r="20" spans="1:26" s="5" customFormat="1">
      <c r="A20" s="179" t="s">
        <v>42</v>
      </c>
      <c r="B20" s="180"/>
      <c r="C20" s="31">
        <f>SUMIF(C11:C18,"=x",$M11:$M18)</f>
        <v>15</v>
      </c>
      <c r="D20" s="32">
        <f>SUMIF(D11:D18,"=x",$M11:$M18)</f>
        <v>8</v>
      </c>
      <c r="E20" s="32">
        <f t="shared" ref="E20:H20" si="5">SUMIF(E12:E18,"=x",$M12:$M18)</f>
        <v>0</v>
      </c>
      <c r="F20" s="32">
        <f t="shared" si="5"/>
        <v>0</v>
      </c>
      <c r="G20" s="32">
        <f t="shared" si="5"/>
        <v>0</v>
      </c>
      <c r="H20" s="33">
        <f t="shared" si="5"/>
        <v>0</v>
      </c>
      <c r="I20" s="186">
        <f t="shared" ref="I20:I21" si="6">SUM(C20:H20)</f>
        <v>23</v>
      </c>
      <c r="J20" s="187"/>
      <c r="K20" s="187"/>
      <c r="L20" s="187"/>
      <c r="M20" s="187"/>
      <c r="N20" s="188"/>
      <c r="O20" s="45"/>
      <c r="P20" s="45"/>
      <c r="Q20" s="45"/>
      <c r="R20" s="142"/>
      <c r="S20" s="106"/>
      <c r="T20" s="148"/>
      <c r="U20" s="106"/>
      <c r="V20" s="148"/>
      <c r="W20" s="98"/>
      <c r="X20" s="98"/>
      <c r="Y20" s="91"/>
      <c r="Z20" s="83"/>
    </row>
    <row r="21" spans="1:26" s="5" customFormat="1">
      <c r="A21" s="181" t="s">
        <v>43</v>
      </c>
      <c r="B21" s="182"/>
      <c r="C21" s="25">
        <f>SUMPRODUCT(--(C11:C18="x"),--($N11:$N18="K"))</f>
        <v>1</v>
      </c>
      <c r="D21" s="26">
        <f>SUMPRODUCT(--(D$11:D$18="x"),--($N$11:$N$18="K"))</f>
        <v>0</v>
      </c>
      <c r="E21" s="26">
        <f>SUMPRODUCT(--(E$12:E$18="x"),--($N$12:$N$18="K"))</f>
        <v>0</v>
      </c>
      <c r="F21" s="26">
        <f>SUMPRODUCT(--(F$12:F$18="x"),--($N$12:$N$18="K"))</f>
        <v>0</v>
      </c>
      <c r="G21" s="26">
        <f>SUMPRODUCT(--(G$12:G$18="x"),--($N$12:$N$18="K"))</f>
        <v>0</v>
      </c>
      <c r="H21" s="27">
        <f>SUMPRODUCT(--(H$12:H$18="x"),--($N$12:$N$18="K"))</f>
        <v>0</v>
      </c>
      <c r="I21" s="189">
        <f t="shared" si="6"/>
        <v>1</v>
      </c>
      <c r="J21" s="190"/>
      <c r="K21" s="190"/>
      <c r="L21" s="190"/>
      <c r="M21" s="190"/>
      <c r="N21" s="191"/>
      <c r="O21" s="46"/>
      <c r="P21" s="46"/>
      <c r="Q21" s="46"/>
      <c r="R21" s="142"/>
      <c r="S21" s="106"/>
      <c r="T21" s="148"/>
      <c r="U21" s="106"/>
      <c r="V21" s="148"/>
      <c r="W21" s="98"/>
      <c r="X21" s="98"/>
      <c r="Y21" s="91"/>
      <c r="Z21" s="83"/>
    </row>
    <row r="22" spans="1:26" s="5" customFormat="1" ht="20.100000000000001" customHeight="1">
      <c r="A22" s="159" t="s">
        <v>369</v>
      </c>
      <c r="B22" s="160"/>
      <c r="C22" s="161"/>
      <c r="D22" s="162"/>
      <c r="E22" s="162"/>
      <c r="F22" s="162"/>
      <c r="G22" s="162"/>
      <c r="H22" s="163"/>
      <c r="I22" s="161"/>
      <c r="J22" s="162"/>
      <c r="K22" s="162"/>
      <c r="L22" s="162"/>
      <c r="M22" s="162"/>
      <c r="N22" s="163"/>
      <c r="O22" s="42"/>
      <c r="P22" s="42"/>
      <c r="Q22" s="42"/>
      <c r="R22" s="141"/>
      <c r="S22" s="104"/>
      <c r="T22" s="147"/>
      <c r="U22" s="104"/>
      <c r="V22" s="147"/>
      <c r="W22" s="97"/>
      <c r="X22" s="97"/>
      <c r="Y22" s="91"/>
      <c r="Z22" s="83"/>
    </row>
    <row r="23" spans="1:26" s="5" customFormat="1">
      <c r="A23" s="38" t="s">
        <v>262</v>
      </c>
      <c r="B23" s="15" t="s">
        <v>91</v>
      </c>
      <c r="C23" s="20" t="s">
        <v>38</v>
      </c>
      <c r="D23" s="11"/>
      <c r="E23" s="11"/>
      <c r="F23" s="11"/>
      <c r="G23" s="11"/>
      <c r="H23" s="9"/>
      <c r="I23" s="21">
        <v>3</v>
      </c>
      <c r="J23" s="13"/>
      <c r="K23" s="13"/>
      <c r="L23" s="22"/>
      <c r="M23" s="23">
        <v>3</v>
      </c>
      <c r="N23" s="23" t="s">
        <v>355</v>
      </c>
      <c r="O23" s="43" t="s">
        <v>231</v>
      </c>
      <c r="P23" s="43"/>
      <c r="Q23" s="43" t="s">
        <v>46</v>
      </c>
      <c r="R23" s="24"/>
      <c r="S23" s="107" t="s">
        <v>46</v>
      </c>
      <c r="T23" s="24"/>
      <c r="U23" s="105"/>
      <c r="V23" s="24"/>
      <c r="W23" s="12"/>
      <c r="X23" s="24" t="s">
        <v>89</v>
      </c>
      <c r="Y23" s="84" t="s">
        <v>124</v>
      </c>
      <c r="Z23" s="84" t="s">
        <v>90</v>
      </c>
    </row>
    <row r="24" spans="1:26" s="5" customFormat="1">
      <c r="A24" s="24" t="s">
        <v>263</v>
      </c>
      <c r="B24" s="15" t="s">
        <v>92</v>
      </c>
      <c r="C24" s="20"/>
      <c r="D24" s="11" t="s">
        <v>38</v>
      </c>
      <c r="E24" s="11"/>
      <c r="F24" s="11"/>
      <c r="G24" s="11"/>
      <c r="H24" s="9"/>
      <c r="I24" s="21"/>
      <c r="J24" s="13">
        <v>2</v>
      </c>
      <c r="K24" s="13"/>
      <c r="L24" s="22"/>
      <c r="M24" s="23">
        <v>4</v>
      </c>
      <c r="N24" s="23" t="s">
        <v>40</v>
      </c>
      <c r="O24" s="47" t="s">
        <v>48</v>
      </c>
      <c r="P24" s="43" t="s">
        <v>54</v>
      </c>
      <c r="Q24" s="43" t="s">
        <v>46</v>
      </c>
      <c r="R24" s="144" t="str">
        <f>A23</f>
        <v>sejtb1b17ea</v>
      </c>
      <c r="S24" s="67" t="s">
        <v>91</v>
      </c>
      <c r="T24" s="24"/>
      <c r="U24" s="105"/>
      <c r="V24" s="24"/>
      <c r="W24" s="12"/>
      <c r="X24" s="24" t="s">
        <v>89</v>
      </c>
      <c r="Y24" s="84" t="s">
        <v>124</v>
      </c>
      <c r="Z24" s="84" t="s">
        <v>90</v>
      </c>
    </row>
    <row r="25" spans="1:26" s="5" customFormat="1">
      <c r="A25" s="24" t="s">
        <v>264</v>
      </c>
      <c r="B25" s="15" t="s">
        <v>95</v>
      </c>
      <c r="C25" s="20"/>
      <c r="D25" s="11" t="s">
        <v>38</v>
      </c>
      <c r="E25" s="11"/>
      <c r="F25" s="11"/>
      <c r="G25" s="11"/>
      <c r="H25" s="9"/>
      <c r="I25" s="21"/>
      <c r="J25" s="13"/>
      <c r="K25" s="13">
        <v>1</v>
      </c>
      <c r="L25" s="22"/>
      <c r="M25" s="23">
        <v>2</v>
      </c>
      <c r="N25" s="23" t="s">
        <v>357</v>
      </c>
      <c r="O25" s="47" t="s">
        <v>47</v>
      </c>
      <c r="P25" s="47" t="s">
        <v>51</v>
      </c>
      <c r="Q25" s="43" t="s">
        <v>46</v>
      </c>
      <c r="R25" s="144"/>
      <c r="S25" s="67" t="s">
        <v>46</v>
      </c>
      <c r="T25" s="24"/>
      <c r="U25" s="105"/>
      <c r="V25" s="24"/>
      <c r="W25" s="12"/>
      <c r="X25" s="24" t="s">
        <v>102</v>
      </c>
      <c r="Y25" s="84" t="s">
        <v>101</v>
      </c>
      <c r="Z25" s="84" t="s">
        <v>73</v>
      </c>
    </row>
    <row r="26" spans="1:26" s="5" customFormat="1">
      <c r="A26" s="24" t="s">
        <v>265</v>
      </c>
      <c r="B26" s="15" t="s">
        <v>94</v>
      </c>
      <c r="C26" s="20"/>
      <c r="D26" s="11"/>
      <c r="E26" s="11" t="s">
        <v>38</v>
      </c>
      <c r="F26" s="11"/>
      <c r="G26" s="11"/>
      <c r="H26" s="9"/>
      <c r="I26" s="21">
        <v>2</v>
      </c>
      <c r="J26" s="13"/>
      <c r="K26" s="13"/>
      <c r="L26" s="22"/>
      <c r="M26" s="23">
        <v>2</v>
      </c>
      <c r="N26" s="23" t="s">
        <v>39</v>
      </c>
      <c r="O26" s="43" t="s">
        <v>230</v>
      </c>
      <c r="P26" s="43"/>
      <c r="Q26" s="43" t="s">
        <v>46</v>
      </c>
      <c r="R26" s="144" t="str">
        <f>A25</f>
        <v>labbiob17la</v>
      </c>
      <c r="S26" s="67" t="s">
        <v>95</v>
      </c>
      <c r="T26" s="144" t="str">
        <f>A11</f>
        <v>altkemk17la</v>
      </c>
      <c r="U26" s="67" t="s">
        <v>82</v>
      </c>
      <c r="V26" s="144" t="str">
        <f>A13</f>
        <v>szekemk17ea</v>
      </c>
      <c r="W26" s="49" t="s">
        <v>81</v>
      </c>
      <c r="X26" s="38" t="s">
        <v>93</v>
      </c>
      <c r="Y26" s="84" t="s">
        <v>238</v>
      </c>
      <c r="Z26" s="84" t="s">
        <v>73</v>
      </c>
    </row>
    <row r="27" spans="1:26" s="5" customFormat="1">
      <c r="A27" s="24" t="s">
        <v>266</v>
      </c>
      <c r="B27" s="15" t="s">
        <v>96</v>
      </c>
      <c r="C27" s="20"/>
      <c r="D27" s="11"/>
      <c r="E27" s="11"/>
      <c r="F27" s="11" t="s">
        <v>38</v>
      </c>
      <c r="G27" s="11"/>
      <c r="H27" s="9"/>
      <c r="I27" s="21"/>
      <c r="J27" s="13">
        <v>3</v>
      </c>
      <c r="L27" s="22"/>
      <c r="M27" s="23">
        <v>5</v>
      </c>
      <c r="N27" s="23" t="s">
        <v>40</v>
      </c>
      <c r="O27" s="47" t="s">
        <v>48</v>
      </c>
      <c r="P27" s="43" t="s">
        <v>54</v>
      </c>
      <c r="Q27" s="43" t="s">
        <v>46</v>
      </c>
      <c r="R27" s="144" t="str">
        <f>A26</f>
        <v>bikem1b17ea</v>
      </c>
      <c r="S27" s="67" t="s">
        <v>94</v>
      </c>
      <c r="T27" s="24"/>
      <c r="U27" s="67" t="s">
        <v>45</v>
      </c>
      <c r="V27" s="24"/>
      <c r="W27" s="12"/>
      <c r="X27" s="24" t="s">
        <v>97</v>
      </c>
      <c r="Y27" s="84" t="s">
        <v>100</v>
      </c>
      <c r="Z27" s="84" t="s">
        <v>73</v>
      </c>
    </row>
    <row r="28" spans="1:26" s="5" customFormat="1">
      <c r="A28" s="24" t="s">
        <v>271</v>
      </c>
      <c r="B28" s="15" t="s">
        <v>117</v>
      </c>
      <c r="C28" s="20"/>
      <c r="D28" s="11" t="s">
        <v>38</v>
      </c>
      <c r="E28" s="11"/>
      <c r="F28" s="11"/>
      <c r="G28" s="11"/>
      <c r="H28" s="9"/>
      <c r="I28" s="21">
        <v>2</v>
      </c>
      <c r="J28" s="13"/>
      <c r="K28" s="13"/>
      <c r="L28" s="22"/>
      <c r="M28" s="23">
        <v>2</v>
      </c>
      <c r="N28" s="23" t="s">
        <v>39</v>
      </c>
      <c r="O28" s="43" t="s">
        <v>230</v>
      </c>
      <c r="P28" s="43"/>
      <c r="Q28" s="43" t="s">
        <v>46</v>
      </c>
      <c r="R28" s="144" t="str">
        <f>A23</f>
        <v>sejtb1b17ea</v>
      </c>
      <c r="S28" s="67" t="s">
        <v>91</v>
      </c>
      <c r="T28" s="24"/>
      <c r="U28" s="105"/>
      <c r="V28" s="24"/>
      <c r="W28" s="12"/>
      <c r="X28" s="24" t="s">
        <v>116</v>
      </c>
      <c r="Y28" s="84" t="s">
        <v>114</v>
      </c>
      <c r="Z28" s="84" t="s">
        <v>115</v>
      </c>
    </row>
    <row r="29" spans="1:26" s="5" customFormat="1">
      <c r="A29" s="24" t="s">
        <v>272</v>
      </c>
      <c r="B29" s="15" t="s">
        <v>118</v>
      </c>
      <c r="C29" s="20"/>
      <c r="D29" s="11"/>
      <c r="E29" s="11" t="s">
        <v>38</v>
      </c>
      <c r="F29" s="11"/>
      <c r="G29" s="11"/>
      <c r="H29" s="9"/>
      <c r="I29" s="21"/>
      <c r="J29" s="13"/>
      <c r="K29" s="13">
        <v>2</v>
      </c>
      <c r="L29" s="22"/>
      <c r="M29" s="23">
        <v>4</v>
      </c>
      <c r="N29" s="23" t="s">
        <v>40</v>
      </c>
      <c r="O29" s="47" t="s">
        <v>48</v>
      </c>
      <c r="P29" s="43" t="s">
        <v>51</v>
      </c>
      <c r="Q29" s="43" t="s">
        <v>46</v>
      </c>
      <c r="R29" s="144" t="str">
        <f>A28</f>
        <v>nstfu1b17ea</v>
      </c>
      <c r="S29" s="67" t="s">
        <v>117</v>
      </c>
      <c r="T29" s="24"/>
      <c r="U29" s="107"/>
      <c r="V29" s="38"/>
      <c r="W29" s="66"/>
      <c r="X29" s="24" t="s">
        <v>116</v>
      </c>
      <c r="Y29" s="84" t="s">
        <v>114</v>
      </c>
      <c r="Z29" s="84" t="s">
        <v>115</v>
      </c>
    </row>
    <row r="30" spans="1:26" s="5" customFormat="1">
      <c r="A30" s="24" t="s">
        <v>273</v>
      </c>
      <c r="B30" s="15" t="s">
        <v>119</v>
      </c>
      <c r="C30" s="20"/>
      <c r="D30" s="11"/>
      <c r="E30" s="11" t="s">
        <v>38</v>
      </c>
      <c r="F30" s="11"/>
      <c r="G30" s="11"/>
      <c r="H30" s="9"/>
      <c r="I30" s="21">
        <v>2</v>
      </c>
      <c r="J30" s="13"/>
      <c r="K30" s="13"/>
      <c r="L30" s="22"/>
      <c r="M30" s="23">
        <v>2</v>
      </c>
      <c r="N30" s="23" t="s">
        <v>39</v>
      </c>
      <c r="O30" s="43" t="s">
        <v>230</v>
      </c>
      <c r="P30" s="43"/>
      <c r="Q30" s="43" t="s">
        <v>46</v>
      </c>
      <c r="R30" s="144" t="str">
        <f>A28</f>
        <v>nstfu1b17ea</v>
      </c>
      <c r="S30" s="67" t="s">
        <v>117</v>
      </c>
      <c r="T30" s="24"/>
      <c r="U30" s="105"/>
      <c r="V30" s="24"/>
      <c r="W30" s="12"/>
      <c r="X30" s="24" t="s">
        <v>120</v>
      </c>
      <c r="Y30" s="84" t="s">
        <v>121</v>
      </c>
      <c r="Z30" s="84" t="s">
        <v>122</v>
      </c>
    </row>
    <row r="31" spans="1:26" s="5" customFormat="1">
      <c r="A31" s="24" t="s">
        <v>274</v>
      </c>
      <c r="B31" s="15" t="s">
        <v>111</v>
      </c>
      <c r="C31" s="20"/>
      <c r="D31" s="11" t="s">
        <v>38</v>
      </c>
      <c r="E31" s="11"/>
      <c r="F31" s="11"/>
      <c r="G31" s="11"/>
      <c r="H31" s="9"/>
      <c r="I31" s="21">
        <v>3</v>
      </c>
      <c r="J31" s="13"/>
      <c r="K31" s="13"/>
      <c r="L31" s="22"/>
      <c r="M31" s="23">
        <v>3</v>
      </c>
      <c r="N31" s="23" t="s">
        <v>39</v>
      </c>
      <c r="O31" s="43" t="s">
        <v>230</v>
      </c>
      <c r="P31" s="43"/>
      <c r="Q31" s="43" t="s">
        <v>46</v>
      </c>
      <c r="R31" s="144" t="str">
        <f>A23</f>
        <v>sejtb1b17ea</v>
      </c>
      <c r="S31" s="67" t="s">
        <v>91</v>
      </c>
      <c r="T31" s="24"/>
      <c r="U31" s="105"/>
      <c r="V31" s="24"/>
      <c r="W31" s="12"/>
      <c r="X31" s="24" t="s">
        <v>89</v>
      </c>
      <c r="Y31" s="84" t="s">
        <v>124</v>
      </c>
      <c r="Z31" s="84" t="s">
        <v>90</v>
      </c>
    </row>
    <row r="32" spans="1:26" s="5" customFormat="1">
      <c r="A32" s="38" t="s">
        <v>275</v>
      </c>
      <c r="B32" s="15" t="s">
        <v>123</v>
      </c>
      <c r="C32" s="20"/>
      <c r="D32" s="11"/>
      <c r="E32" s="11" t="s">
        <v>38</v>
      </c>
      <c r="F32" s="11"/>
      <c r="G32" s="11"/>
      <c r="H32" s="9"/>
      <c r="I32" s="21"/>
      <c r="J32" s="13"/>
      <c r="K32" s="13">
        <v>3</v>
      </c>
      <c r="L32" s="22"/>
      <c r="M32" s="23">
        <v>5</v>
      </c>
      <c r="N32" s="23" t="s">
        <v>40</v>
      </c>
      <c r="O32" s="47" t="s">
        <v>48</v>
      </c>
      <c r="P32" s="43" t="s">
        <v>51</v>
      </c>
      <c r="Q32" s="43" t="s">
        <v>46</v>
      </c>
      <c r="R32" s="144" t="str">
        <f>A31</f>
        <v>astfu1b17ea</v>
      </c>
      <c r="S32" s="67" t="s">
        <v>111</v>
      </c>
      <c r="T32" s="24"/>
      <c r="U32" s="105"/>
      <c r="V32" s="24"/>
      <c r="W32" s="12"/>
      <c r="X32" s="24" t="s">
        <v>89</v>
      </c>
      <c r="Y32" s="84" t="s">
        <v>125</v>
      </c>
      <c r="Z32" s="84" t="s">
        <v>90</v>
      </c>
    </row>
    <row r="33" spans="1:26" s="5" customFormat="1">
      <c r="A33" s="24" t="s">
        <v>276</v>
      </c>
      <c r="B33" s="15" t="s">
        <v>110</v>
      </c>
      <c r="C33" s="20"/>
      <c r="D33" s="11"/>
      <c r="E33" s="11" t="s">
        <v>38</v>
      </c>
      <c r="F33" s="11"/>
      <c r="G33" s="11"/>
      <c r="H33" s="9"/>
      <c r="I33" s="21">
        <v>3</v>
      </c>
      <c r="J33" s="13"/>
      <c r="K33" s="13"/>
      <c r="L33" s="22"/>
      <c r="M33" s="23">
        <v>3</v>
      </c>
      <c r="N33" s="23" t="s">
        <v>39</v>
      </c>
      <c r="O33" s="43" t="s">
        <v>230</v>
      </c>
      <c r="P33" s="43"/>
      <c r="Q33" s="43" t="s">
        <v>46</v>
      </c>
      <c r="R33" s="144" t="str">
        <f>A31</f>
        <v>astfu1b17ea</v>
      </c>
      <c r="S33" s="67" t="s">
        <v>111</v>
      </c>
      <c r="T33" s="24"/>
      <c r="U33" s="105"/>
      <c r="V33" s="24"/>
      <c r="W33" s="12"/>
      <c r="X33" s="24" t="s">
        <v>127</v>
      </c>
      <c r="Y33" s="84" t="s">
        <v>126</v>
      </c>
      <c r="Z33" s="84" t="s">
        <v>128</v>
      </c>
    </row>
    <row r="34" spans="1:26" s="5" customFormat="1">
      <c r="A34" s="24" t="s">
        <v>267</v>
      </c>
      <c r="B34" s="15" t="s">
        <v>245</v>
      </c>
      <c r="C34" s="61"/>
      <c r="D34" s="34" t="s">
        <v>38</v>
      </c>
      <c r="E34" s="11"/>
      <c r="F34" s="11"/>
      <c r="G34" s="11"/>
      <c r="H34" s="9"/>
      <c r="I34" s="21">
        <v>2</v>
      </c>
      <c r="J34" s="13"/>
      <c r="K34" s="13"/>
      <c r="L34" s="22"/>
      <c r="M34" s="23">
        <v>2</v>
      </c>
      <c r="N34" s="23" t="s">
        <v>39</v>
      </c>
      <c r="O34" s="43" t="s">
        <v>230</v>
      </c>
      <c r="P34" s="43"/>
      <c r="Q34" s="43" t="s">
        <v>46</v>
      </c>
      <c r="R34" s="144"/>
      <c r="S34" s="67" t="s">
        <v>46</v>
      </c>
      <c r="T34" s="24"/>
      <c r="U34" s="105"/>
      <c r="V34" s="24"/>
      <c r="W34" s="66"/>
      <c r="X34" s="24" t="s">
        <v>104</v>
      </c>
      <c r="Y34" s="84" t="s">
        <v>103</v>
      </c>
      <c r="Z34" s="84" t="s">
        <v>88</v>
      </c>
    </row>
    <row r="35" spans="1:26" s="5" customFormat="1">
      <c r="A35" s="24" t="s">
        <v>268</v>
      </c>
      <c r="B35" s="15" t="s">
        <v>246</v>
      </c>
      <c r="C35" s="20"/>
      <c r="E35" s="13"/>
      <c r="F35" s="11" t="s">
        <v>38</v>
      </c>
      <c r="G35" s="11"/>
      <c r="H35" s="9"/>
      <c r="I35" s="21"/>
      <c r="J35" s="13"/>
      <c r="K35" s="13">
        <v>3</v>
      </c>
      <c r="L35" s="22"/>
      <c r="M35" s="23">
        <v>4</v>
      </c>
      <c r="N35" s="23" t="s">
        <v>40</v>
      </c>
      <c r="O35" s="47" t="s">
        <v>48</v>
      </c>
      <c r="P35" s="43" t="s">
        <v>51</v>
      </c>
      <c r="Q35" s="43" t="s">
        <v>46</v>
      </c>
      <c r="R35" s="144" t="str">
        <f>A34</f>
        <v>elsok1b17ea</v>
      </c>
      <c r="S35" s="105" t="s">
        <v>245</v>
      </c>
      <c r="T35" s="24" t="str">
        <f>A29</f>
        <v>nstfu1b17la</v>
      </c>
      <c r="U35" s="67" t="s">
        <v>118</v>
      </c>
      <c r="V35" s="24"/>
      <c r="W35" s="68"/>
      <c r="X35" s="24" t="s">
        <v>106</v>
      </c>
      <c r="Y35" s="84" t="s">
        <v>105</v>
      </c>
      <c r="Z35" s="84" t="s">
        <v>88</v>
      </c>
    </row>
    <row r="36" spans="1:26" s="5" customFormat="1">
      <c r="A36" s="38" t="s">
        <v>269</v>
      </c>
      <c r="B36" s="15" t="s">
        <v>247</v>
      </c>
      <c r="C36" s="62"/>
      <c r="D36" s="65" t="s">
        <v>38</v>
      </c>
      <c r="E36" s="13"/>
      <c r="F36" s="13"/>
      <c r="G36" s="13"/>
      <c r="H36" s="63"/>
      <c r="I36" s="21">
        <v>2</v>
      </c>
      <c r="J36" s="13"/>
      <c r="K36" s="13"/>
      <c r="L36" s="22"/>
      <c r="M36" s="23">
        <v>2</v>
      </c>
      <c r="N36" s="23" t="s">
        <v>39</v>
      </c>
      <c r="O36" s="43" t="s">
        <v>230</v>
      </c>
      <c r="P36" s="43"/>
      <c r="Q36" s="43" t="s">
        <v>46</v>
      </c>
      <c r="R36" s="145" t="str">
        <f>A31</f>
        <v>astfu1b17ea</v>
      </c>
      <c r="S36" s="68" t="s">
        <v>111</v>
      </c>
      <c r="T36" s="38"/>
      <c r="U36" s="68"/>
      <c r="V36" s="38"/>
      <c r="W36" s="48"/>
      <c r="X36" s="38" t="s">
        <v>108</v>
      </c>
      <c r="Y36" s="84" t="s">
        <v>107</v>
      </c>
      <c r="Z36" s="84" t="s">
        <v>109</v>
      </c>
    </row>
    <row r="37" spans="1:26" s="5" customFormat="1">
      <c r="A37" s="24" t="s">
        <v>270</v>
      </c>
      <c r="B37" s="15" t="s">
        <v>248</v>
      </c>
      <c r="C37" s="20"/>
      <c r="E37" s="13"/>
      <c r="F37" s="11" t="s">
        <v>38</v>
      </c>
      <c r="G37" s="11"/>
      <c r="H37" s="9"/>
      <c r="I37" s="21"/>
      <c r="J37" s="13">
        <v>1</v>
      </c>
      <c r="K37" s="13"/>
      <c r="L37" s="22"/>
      <c r="M37" s="23">
        <v>1</v>
      </c>
      <c r="N37" s="23" t="s">
        <v>357</v>
      </c>
      <c r="O37" s="47" t="s">
        <v>47</v>
      </c>
      <c r="P37" s="43" t="s">
        <v>52</v>
      </c>
      <c r="Q37" s="43" t="s">
        <v>46</v>
      </c>
      <c r="R37" s="143" t="str">
        <f>A35</f>
        <v>elsok1b17la</v>
      </c>
      <c r="S37" s="68" t="s">
        <v>246</v>
      </c>
      <c r="T37" s="143" t="str">
        <f>A58</f>
        <v>elsok2b17la</v>
      </c>
      <c r="U37" s="68" t="s">
        <v>249</v>
      </c>
      <c r="V37" s="24"/>
      <c r="W37" s="12"/>
      <c r="X37" s="24" t="s">
        <v>112</v>
      </c>
      <c r="Y37" s="84" t="s">
        <v>113</v>
      </c>
      <c r="Z37" s="84" t="s">
        <v>109</v>
      </c>
    </row>
    <row r="38" spans="1:26" s="5" customFormat="1">
      <c r="A38" s="192" t="s">
        <v>41</v>
      </c>
      <c r="B38" s="193"/>
      <c r="C38" s="39">
        <f>SUMIF(C23:C37,"=x",$I23:$I37)+SUMIF(C23:C37,"=x",$J23:$J37)+SUMIF(C23:C37,"=x",$K23:$K37)</f>
        <v>3</v>
      </c>
      <c r="D38" s="29">
        <f t="shared" ref="D38:H38" si="7">SUMIF(D23:D37,"=x",$I23:$I37)+SUMIF(D23:D37,"=x",$J23:$J37)+SUMIF(D23:D37,"=x",$K23:$K37)</f>
        <v>12</v>
      </c>
      <c r="E38" s="29">
        <f t="shared" si="7"/>
        <v>12</v>
      </c>
      <c r="F38" s="29">
        <f t="shared" si="7"/>
        <v>7</v>
      </c>
      <c r="G38" s="29">
        <f t="shared" si="7"/>
        <v>0</v>
      </c>
      <c r="H38" s="30">
        <f t="shared" si="7"/>
        <v>0</v>
      </c>
      <c r="I38" s="194">
        <f>SUM(C38:H38)</f>
        <v>34</v>
      </c>
      <c r="J38" s="195"/>
      <c r="K38" s="195"/>
      <c r="L38" s="195"/>
      <c r="M38" s="195"/>
      <c r="N38" s="196"/>
      <c r="O38" s="44"/>
      <c r="P38" s="44"/>
      <c r="Q38" s="44"/>
      <c r="R38" s="142"/>
      <c r="S38" s="106"/>
      <c r="T38" s="148"/>
      <c r="U38" s="106"/>
      <c r="V38" s="148"/>
      <c r="W38" s="98"/>
      <c r="X38" s="98"/>
      <c r="Y38" s="91"/>
      <c r="Z38" s="83"/>
    </row>
    <row r="39" spans="1:26" s="5" customFormat="1">
      <c r="A39" s="179" t="s">
        <v>42</v>
      </c>
      <c r="B39" s="180"/>
      <c r="C39" s="31">
        <f t="shared" ref="C39:H39" si="8">SUMIF(C23:C37,"=x",$M23:$M37)</f>
        <v>3</v>
      </c>
      <c r="D39" s="32">
        <f t="shared" si="8"/>
        <v>15</v>
      </c>
      <c r="E39" s="32">
        <f t="shared" si="8"/>
        <v>16</v>
      </c>
      <c r="F39" s="32">
        <f t="shared" si="8"/>
        <v>10</v>
      </c>
      <c r="G39" s="32">
        <f t="shared" si="8"/>
        <v>0</v>
      </c>
      <c r="H39" s="33">
        <f t="shared" si="8"/>
        <v>0</v>
      </c>
      <c r="I39" s="186">
        <f t="shared" ref="I39:I40" si="9">SUM(C39:H39)</f>
        <v>44</v>
      </c>
      <c r="J39" s="187"/>
      <c r="K39" s="187"/>
      <c r="L39" s="187"/>
      <c r="M39" s="187"/>
      <c r="N39" s="188"/>
      <c r="O39" s="45"/>
      <c r="P39" s="45"/>
      <c r="Q39" s="45"/>
      <c r="R39" s="142"/>
      <c r="S39" s="106"/>
      <c r="T39" s="148"/>
      <c r="U39" s="106"/>
      <c r="V39" s="148"/>
      <c r="W39" s="98"/>
      <c r="X39" s="98"/>
      <c r="Y39" s="91"/>
      <c r="Z39" s="83"/>
    </row>
    <row r="40" spans="1:26" s="5" customFormat="1">
      <c r="A40" s="181" t="s">
        <v>43</v>
      </c>
      <c r="B40" s="182"/>
      <c r="C40" s="25">
        <f>SUMPRODUCT(--(C23:C37="x"),--($N23:$N37="K"))</f>
        <v>0</v>
      </c>
      <c r="D40" s="26">
        <f>SUMPRODUCT(--(D$23:D$37="x"),--($N$23:$N$37="K"))</f>
        <v>4</v>
      </c>
      <c r="E40" s="26">
        <f>SUMPRODUCT(--(E$23:E$37="x"),--($N$23:$N$37="K"))</f>
        <v>3</v>
      </c>
      <c r="F40" s="26">
        <f>SUMPRODUCT(--(F$23:F$37="x"),--($N$23:$N$37="K"))</f>
        <v>0</v>
      </c>
      <c r="G40" s="26">
        <f>SUMPRODUCT(--(G$23:G$37="x"),--($N$23:$N$37="K"))</f>
        <v>0</v>
      </c>
      <c r="H40" s="27">
        <f>SUMPRODUCT(--(H$23:H$37="x"),--($N$23:$N$37="K"))</f>
        <v>0</v>
      </c>
      <c r="I40" s="189">
        <f t="shared" si="9"/>
        <v>7</v>
      </c>
      <c r="J40" s="190"/>
      <c r="K40" s="190"/>
      <c r="L40" s="190"/>
      <c r="M40" s="190"/>
      <c r="N40" s="191"/>
      <c r="O40" s="46"/>
      <c r="P40" s="46"/>
      <c r="Q40" s="46"/>
      <c r="R40" s="142"/>
      <c r="S40" s="106"/>
      <c r="T40" s="148"/>
      <c r="U40" s="106"/>
      <c r="V40" s="148"/>
      <c r="W40" s="98"/>
      <c r="X40" s="98"/>
      <c r="Y40" s="91"/>
      <c r="Z40" s="83"/>
    </row>
    <row r="41" spans="1:26" s="5" customFormat="1" ht="20.100000000000001" customHeight="1">
      <c r="A41" s="159" t="s">
        <v>370</v>
      </c>
      <c r="B41" s="160"/>
      <c r="C41" s="161"/>
      <c r="D41" s="162"/>
      <c r="E41" s="162"/>
      <c r="F41" s="162"/>
      <c r="G41" s="162"/>
      <c r="H41" s="163"/>
      <c r="I41" s="161"/>
      <c r="J41" s="162"/>
      <c r="K41" s="162"/>
      <c r="L41" s="162"/>
      <c r="M41" s="162"/>
      <c r="N41" s="163"/>
      <c r="O41" s="42"/>
      <c r="P41" s="42"/>
      <c r="Q41" s="42"/>
      <c r="R41" s="141"/>
      <c r="S41" s="104"/>
      <c r="T41" s="147"/>
      <c r="U41" s="104"/>
      <c r="V41" s="147"/>
      <c r="W41" s="97"/>
      <c r="X41" s="97"/>
      <c r="Y41" s="91"/>
      <c r="Z41" s="83"/>
    </row>
    <row r="42" spans="1:26" s="5" customFormat="1">
      <c r="A42" s="24" t="s">
        <v>277</v>
      </c>
      <c r="B42" s="15" t="s">
        <v>150</v>
      </c>
      <c r="C42" s="20" t="s">
        <v>38</v>
      </c>
      <c r="D42" s="11"/>
      <c r="E42" s="11"/>
      <c r="F42" s="11"/>
      <c r="G42" s="11"/>
      <c r="H42" s="9"/>
      <c r="I42" s="21">
        <v>3</v>
      </c>
      <c r="J42" s="13"/>
      <c r="K42" s="13"/>
      <c r="L42" s="22"/>
      <c r="M42" s="23">
        <v>3</v>
      </c>
      <c r="N42" s="23" t="s">
        <v>39</v>
      </c>
      <c r="O42" s="43" t="s">
        <v>230</v>
      </c>
      <c r="P42" s="43"/>
      <c r="Q42" s="43" t="s">
        <v>46</v>
      </c>
      <c r="R42" s="24"/>
      <c r="S42" s="68" t="s">
        <v>46</v>
      </c>
      <c r="T42" s="24"/>
      <c r="U42" s="105"/>
      <c r="V42" s="24"/>
      <c r="W42" s="12"/>
      <c r="X42" s="24" t="s">
        <v>149</v>
      </c>
      <c r="Y42" s="84" t="s">
        <v>148</v>
      </c>
      <c r="Z42" s="84" t="s">
        <v>88</v>
      </c>
    </row>
    <row r="43" spans="1:26" s="5" customFormat="1">
      <c r="A43" s="24" t="s">
        <v>278</v>
      </c>
      <c r="B43" s="15" t="s">
        <v>153</v>
      </c>
      <c r="C43" s="20" t="s">
        <v>38</v>
      </c>
      <c r="D43" s="11"/>
      <c r="E43" s="11"/>
      <c r="F43" s="11"/>
      <c r="G43" s="11"/>
      <c r="H43" s="9"/>
      <c r="I43" s="21">
        <v>3</v>
      </c>
      <c r="J43" s="13"/>
      <c r="K43" s="13"/>
      <c r="L43" s="22"/>
      <c r="M43" s="23">
        <v>3</v>
      </c>
      <c r="N43" s="23" t="s">
        <v>39</v>
      </c>
      <c r="O43" s="43" t="s">
        <v>230</v>
      </c>
      <c r="P43" s="43"/>
      <c r="Q43" s="43" t="s">
        <v>46</v>
      </c>
      <c r="R43" s="24"/>
      <c r="S43" s="68" t="s">
        <v>46</v>
      </c>
      <c r="T43" s="24"/>
      <c r="U43" s="105"/>
      <c r="V43" s="24"/>
      <c r="W43" s="12"/>
      <c r="X43" s="24" t="s">
        <v>152</v>
      </c>
      <c r="Y43" s="84" t="s">
        <v>151</v>
      </c>
      <c r="Z43" s="84" t="s">
        <v>88</v>
      </c>
    </row>
    <row r="44" spans="1:26" s="5" customFormat="1">
      <c r="A44" s="24" t="s">
        <v>279</v>
      </c>
      <c r="B44" s="15" t="s">
        <v>219</v>
      </c>
      <c r="C44" s="20"/>
      <c r="D44" s="11" t="s">
        <v>38</v>
      </c>
      <c r="E44" s="11"/>
      <c r="F44" s="11"/>
      <c r="G44" s="11"/>
      <c r="H44" s="9"/>
      <c r="I44" s="21">
        <v>1</v>
      </c>
      <c r="J44" s="13"/>
      <c r="K44" s="13"/>
      <c r="L44" s="22"/>
      <c r="M44" s="23">
        <v>1</v>
      </c>
      <c r="N44" s="23" t="s">
        <v>39</v>
      </c>
      <c r="O44" s="43" t="s">
        <v>230</v>
      </c>
      <c r="P44" s="43"/>
      <c r="Q44" s="43" t="s">
        <v>46</v>
      </c>
      <c r="R44" s="24"/>
      <c r="S44" s="68" t="s">
        <v>46</v>
      </c>
      <c r="T44" s="24"/>
      <c r="U44" s="105"/>
      <c r="V44" s="24"/>
      <c r="W44" s="12"/>
      <c r="X44" s="24" t="s">
        <v>76</v>
      </c>
      <c r="Y44" s="84" t="s">
        <v>158</v>
      </c>
      <c r="Z44" s="84" t="s">
        <v>77</v>
      </c>
    </row>
    <row r="45" spans="1:26" s="5" customFormat="1">
      <c r="A45" s="24" t="s">
        <v>280</v>
      </c>
      <c r="B45" s="15" t="s">
        <v>140</v>
      </c>
      <c r="C45" s="20"/>
      <c r="D45" s="13" t="s">
        <v>38</v>
      </c>
      <c r="E45" s="64"/>
      <c r="F45" s="11"/>
      <c r="G45" s="11"/>
      <c r="H45" s="9"/>
      <c r="I45" s="21">
        <v>1</v>
      </c>
      <c r="J45" s="13"/>
      <c r="K45" s="13"/>
      <c r="L45" s="22"/>
      <c r="M45" s="23">
        <v>1</v>
      </c>
      <c r="N45" s="23" t="s">
        <v>355</v>
      </c>
      <c r="O45" s="43" t="s">
        <v>231</v>
      </c>
      <c r="P45" s="43"/>
      <c r="Q45" s="43" t="s">
        <v>46</v>
      </c>
      <c r="R45" s="24"/>
      <c r="S45" s="107" t="s">
        <v>46</v>
      </c>
      <c r="T45" s="24"/>
      <c r="U45" s="108"/>
      <c r="V45" s="24"/>
      <c r="W45" s="12"/>
      <c r="X45" s="24" t="s">
        <v>139</v>
      </c>
      <c r="Y45" s="84" t="s">
        <v>137</v>
      </c>
      <c r="Z45" s="84" t="s">
        <v>138</v>
      </c>
    </row>
    <row r="46" spans="1:26" s="5" customFormat="1">
      <c r="A46" s="24" t="s">
        <v>281</v>
      </c>
      <c r="B46" s="15" t="s">
        <v>143</v>
      </c>
      <c r="C46" s="20"/>
      <c r="D46" s="13" t="s">
        <v>38</v>
      </c>
      <c r="E46" s="64"/>
      <c r="F46" s="64"/>
      <c r="G46" s="11"/>
      <c r="H46" s="9"/>
      <c r="I46" s="21"/>
      <c r="J46" s="13"/>
      <c r="K46" s="13">
        <v>3</v>
      </c>
      <c r="L46" s="22"/>
      <c r="M46" s="23">
        <v>5</v>
      </c>
      <c r="N46" s="23" t="s">
        <v>40</v>
      </c>
      <c r="O46" s="47" t="s">
        <v>48</v>
      </c>
      <c r="P46" s="43" t="s">
        <v>51</v>
      </c>
      <c r="Q46" s="43" t="s">
        <v>46</v>
      </c>
      <c r="R46" s="144" t="str">
        <f>A5</f>
        <v>biokrib17ga</v>
      </c>
      <c r="S46" s="67" t="s">
        <v>62</v>
      </c>
      <c r="T46" s="149" t="str">
        <f>A23</f>
        <v>sejtb1b17ea</v>
      </c>
      <c r="U46" s="67" t="s">
        <v>91</v>
      </c>
      <c r="V46" s="38"/>
      <c r="W46" s="50"/>
      <c r="X46" s="24" t="s">
        <v>142</v>
      </c>
      <c r="Y46" s="85" t="s">
        <v>141</v>
      </c>
      <c r="Z46" s="84" t="s">
        <v>138</v>
      </c>
    </row>
    <row r="47" spans="1:26" s="5" customFormat="1">
      <c r="A47" s="24" t="s">
        <v>282</v>
      </c>
      <c r="B47" s="15" t="s">
        <v>156</v>
      </c>
      <c r="C47" s="20"/>
      <c r="D47" s="11"/>
      <c r="E47" s="11" t="s">
        <v>38</v>
      </c>
      <c r="F47" s="11"/>
      <c r="G47" s="11"/>
      <c r="H47" s="9"/>
      <c r="I47" s="21">
        <v>3</v>
      </c>
      <c r="J47" s="13"/>
      <c r="K47" s="13"/>
      <c r="L47" s="22"/>
      <c r="M47" s="23">
        <v>3</v>
      </c>
      <c r="N47" s="23" t="s">
        <v>39</v>
      </c>
      <c r="O47" s="43" t="s">
        <v>230</v>
      </c>
      <c r="P47" s="43"/>
      <c r="Q47" s="43" t="s">
        <v>46</v>
      </c>
      <c r="R47" s="24" t="str">
        <f>A48</f>
        <v>okolo1b17ga</v>
      </c>
      <c r="S47" s="107" t="s">
        <v>252</v>
      </c>
      <c r="T47" s="143" t="str">
        <f>A43</f>
        <v>biogeob17ea</v>
      </c>
      <c r="U47" s="68" t="s">
        <v>153</v>
      </c>
      <c r="V47" s="24"/>
      <c r="W47" s="12"/>
      <c r="X47" s="24" t="s">
        <v>155</v>
      </c>
      <c r="Y47" s="84" t="s">
        <v>154</v>
      </c>
      <c r="Z47" s="84" t="s">
        <v>109</v>
      </c>
    </row>
    <row r="48" spans="1:26" s="5" customFormat="1">
      <c r="A48" s="24" t="s">
        <v>283</v>
      </c>
      <c r="B48" s="15" t="s">
        <v>157</v>
      </c>
      <c r="C48" s="20"/>
      <c r="D48" s="11"/>
      <c r="E48" s="11" t="s">
        <v>38</v>
      </c>
      <c r="F48" s="11"/>
      <c r="G48" s="11"/>
      <c r="H48" s="9"/>
      <c r="I48" s="21"/>
      <c r="J48" s="13">
        <v>2</v>
      </c>
      <c r="K48" s="13"/>
      <c r="L48" s="22"/>
      <c r="M48" s="23">
        <v>4</v>
      </c>
      <c r="N48" s="23" t="s">
        <v>40</v>
      </c>
      <c r="O48" s="47" t="s">
        <v>48</v>
      </c>
      <c r="P48" s="43" t="s">
        <v>54</v>
      </c>
      <c r="Q48" s="43" t="s">
        <v>46</v>
      </c>
      <c r="R48" s="24" t="str">
        <f>A47</f>
        <v>okolo1b17ea</v>
      </c>
      <c r="S48" s="107" t="s">
        <v>253</v>
      </c>
      <c r="T48" s="24"/>
      <c r="U48" s="105"/>
      <c r="V48" s="24"/>
      <c r="W48" s="12"/>
      <c r="X48" s="24" t="s">
        <v>155</v>
      </c>
      <c r="Y48" s="84" t="s">
        <v>154</v>
      </c>
      <c r="Z48" s="84" t="s">
        <v>109</v>
      </c>
    </row>
    <row r="49" spans="1:26" s="5" customFormat="1">
      <c r="A49" s="24" t="s">
        <v>284</v>
      </c>
      <c r="B49" s="15" t="s">
        <v>129</v>
      </c>
      <c r="C49" s="20"/>
      <c r="D49" s="11"/>
      <c r="E49" s="11" t="s">
        <v>38</v>
      </c>
      <c r="F49" s="11"/>
      <c r="G49" s="11"/>
      <c r="H49" s="9"/>
      <c r="I49" s="21">
        <v>3</v>
      </c>
      <c r="J49" s="13"/>
      <c r="K49" s="13"/>
      <c r="L49" s="22"/>
      <c r="M49" s="23">
        <v>3</v>
      </c>
      <c r="N49" s="23" t="s">
        <v>39</v>
      </c>
      <c r="O49" s="43" t="s">
        <v>230</v>
      </c>
      <c r="P49" s="43"/>
      <c r="Q49" s="43" t="s">
        <v>46</v>
      </c>
      <c r="R49" s="144" t="str">
        <f>A26</f>
        <v>bikem1b17ea</v>
      </c>
      <c r="S49" s="67" t="s">
        <v>94</v>
      </c>
      <c r="T49" s="24"/>
      <c r="U49" s="105"/>
      <c r="V49" s="24"/>
      <c r="W49" s="12"/>
      <c r="X49" s="24" t="s">
        <v>132</v>
      </c>
      <c r="Y49" s="84" t="s">
        <v>130</v>
      </c>
      <c r="Z49" s="84" t="s">
        <v>131</v>
      </c>
    </row>
    <row r="50" spans="1:26" s="5" customFormat="1">
      <c r="A50" s="24" t="s">
        <v>285</v>
      </c>
      <c r="B50" s="15" t="s">
        <v>133</v>
      </c>
      <c r="C50" s="20"/>
      <c r="D50" s="11"/>
      <c r="E50" s="11"/>
      <c r="F50" s="11" t="s">
        <v>38</v>
      </c>
      <c r="G50" s="11"/>
      <c r="H50" s="9"/>
      <c r="I50" s="21"/>
      <c r="J50" s="13"/>
      <c r="K50" s="13">
        <v>3</v>
      </c>
      <c r="L50" s="22"/>
      <c r="M50" s="23">
        <v>5</v>
      </c>
      <c r="N50" s="23" t="s">
        <v>40</v>
      </c>
      <c r="O50" s="47" t="s">
        <v>48</v>
      </c>
      <c r="P50" s="43" t="s">
        <v>51</v>
      </c>
      <c r="Q50" s="43" t="s">
        <v>46</v>
      </c>
      <c r="R50" s="144" t="str">
        <f>A49</f>
        <v>genet1b17ea</v>
      </c>
      <c r="S50" s="67" t="s">
        <v>129</v>
      </c>
      <c r="T50" s="24"/>
      <c r="U50" s="105"/>
      <c r="V50" s="24"/>
      <c r="W50" s="12"/>
      <c r="X50" s="24" t="s">
        <v>132</v>
      </c>
      <c r="Y50" s="84" t="s">
        <v>130</v>
      </c>
      <c r="Z50" s="84" t="s">
        <v>131</v>
      </c>
    </row>
    <row r="51" spans="1:26" s="5" customFormat="1">
      <c r="A51" s="24" t="s">
        <v>286</v>
      </c>
      <c r="B51" s="15" t="s">
        <v>134</v>
      </c>
      <c r="C51" s="20"/>
      <c r="D51" s="11"/>
      <c r="E51" s="11"/>
      <c r="F51" s="11" t="s">
        <v>38</v>
      </c>
      <c r="G51" s="11"/>
      <c r="H51" s="9"/>
      <c r="I51" s="21">
        <v>3</v>
      </c>
      <c r="J51" s="13"/>
      <c r="K51" s="13"/>
      <c r="L51" s="22"/>
      <c r="M51" s="23">
        <v>3</v>
      </c>
      <c r="N51" s="23" t="s">
        <v>358</v>
      </c>
      <c r="O51" s="43" t="s">
        <v>251</v>
      </c>
      <c r="P51" s="43"/>
      <c r="Q51" s="43" t="s">
        <v>46</v>
      </c>
      <c r="R51" s="144" t="str">
        <f>A49</f>
        <v>genet1b17ea</v>
      </c>
      <c r="S51" s="67" t="s">
        <v>129</v>
      </c>
      <c r="T51" s="24"/>
      <c r="U51" s="67"/>
      <c r="V51" s="24"/>
      <c r="W51" s="12"/>
      <c r="X51" s="24" t="s">
        <v>102</v>
      </c>
      <c r="Y51" s="84" t="s">
        <v>101</v>
      </c>
      <c r="Z51" s="84" t="s">
        <v>73</v>
      </c>
    </row>
    <row r="52" spans="1:26" s="5" customFormat="1">
      <c r="A52" s="24" t="s">
        <v>287</v>
      </c>
      <c r="B52" s="15" t="s">
        <v>136</v>
      </c>
      <c r="C52" s="20"/>
      <c r="D52" s="11"/>
      <c r="E52" s="11"/>
      <c r="F52" s="11" t="s">
        <v>38</v>
      </c>
      <c r="G52" s="11"/>
      <c r="H52" s="9"/>
      <c r="I52" s="21">
        <v>2</v>
      </c>
      <c r="J52" s="13"/>
      <c r="K52" s="13"/>
      <c r="L52" s="22"/>
      <c r="M52" s="23">
        <v>2</v>
      </c>
      <c r="N52" s="23" t="s">
        <v>355</v>
      </c>
      <c r="O52" s="43" t="s">
        <v>231</v>
      </c>
      <c r="P52" s="43"/>
      <c r="Q52" s="43" t="s">
        <v>46</v>
      </c>
      <c r="R52" s="144" t="str">
        <f>A49</f>
        <v>genet1b17ea</v>
      </c>
      <c r="S52" s="67" t="s">
        <v>94</v>
      </c>
      <c r="T52" s="24"/>
      <c r="U52" s="105"/>
      <c r="V52" s="24"/>
      <c r="W52" s="12"/>
      <c r="X52" s="24" t="s">
        <v>102</v>
      </c>
      <c r="Y52" s="84" t="s">
        <v>135</v>
      </c>
      <c r="Z52" s="84" t="s">
        <v>73</v>
      </c>
    </row>
    <row r="53" spans="1:26" s="5" customFormat="1">
      <c r="A53" s="24" t="s">
        <v>288</v>
      </c>
      <c r="B53" s="15" t="s">
        <v>196</v>
      </c>
      <c r="C53" s="20"/>
      <c r="D53" s="11"/>
      <c r="E53" s="11"/>
      <c r="F53" s="11" t="s">
        <v>38</v>
      </c>
      <c r="G53" s="11"/>
      <c r="H53" s="9"/>
      <c r="I53" s="21"/>
      <c r="J53" s="13">
        <v>1</v>
      </c>
      <c r="K53" s="13"/>
      <c r="L53" s="22"/>
      <c r="M53" s="23">
        <v>2</v>
      </c>
      <c r="N53" s="23" t="s">
        <v>40</v>
      </c>
      <c r="O53" s="47" t="s">
        <v>48</v>
      </c>
      <c r="P53" s="43" t="s">
        <v>54</v>
      </c>
      <c r="Q53" s="43" t="s">
        <v>46</v>
      </c>
      <c r="R53" s="144" t="str">
        <f>A26</f>
        <v>bikem1b17ea</v>
      </c>
      <c r="S53" s="67" t="s">
        <v>94</v>
      </c>
      <c r="T53" s="144" t="str">
        <f>A49</f>
        <v>genet1b17ea</v>
      </c>
      <c r="U53" s="67" t="s">
        <v>129</v>
      </c>
      <c r="V53" s="24"/>
      <c r="W53" s="12"/>
      <c r="X53" s="24" t="s">
        <v>132</v>
      </c>
      <c r="Y53" s="84" t="s">
        <v>130</v>
      </c>
      <c r="Z53" s="84" t="s">
        <v>131</v>
      </c>
    </row>
    <row r="54" spans="1:26" s="5" customFormat="1">
      <c r="A54" s="24" t="s">
        <v>289</v>
      </c>
      <c r="B54" s="15" t="s">
        <v>147</v>
      </c>
      <c r="C54" s="20"/>
      <c r="D54" s="11"/>
      <c r="E54" s="11"/>
      <c r="F54" s="11" t="s">
        <v>38</v>
      </c>
      <c r="G54" s="11"/>
      <c r="H54" s="9"/>
      <c r="I54" s="21">
        <v>1</v>
      </c>
      <c r="J54" s="13"/>
      <c r="K54" s="13"/>
      <c r="L54" s="22"/>
      <c r="M54" s="23">
        <v>1</v>
      </c>
      <c r="N54" s="23" t="s">
        <v>359</v>
      </c>
      <c r="O54" s="43" t="s">
        <v>250</v>
      </c>
      <c r="P54" s="43"/>
      <c r="Q54" s="43" t="s">
        <v>46</v>
      </c>
      <c r="R54" s="144" t="str">
        <f>A23</f>
        <v>sejtb1b17ea</v>
      </c>
      <c r="S54" s="67" t="s">
        <v>91</v>
      </c>
      <c r="T54" s="144" t="str">
        <f>A47</f>
        <v>okolo1b17ea</v>
      </c>
      <c r="U54" s="105" t="s">
        <v>129</v>
      </c>
      <c r="V54" s="24"/>
      <c r="W54" s="12"/>
      <c r="X54" s="24" t="s">
        <v>145</v>
      </c>
      <c r="Y54" s="84" t="s">
        <v>144</v>
      </c>
      <c r="Z54" s="84" t="s">
        <v>146</v>
      </c>
    </row>
    <row r="55" spans="1:26" s="5" customFormat="1">
      <c r="A55" s="24" t="s">
        <v>290</v>
      </c>
      <c r="B55" s="15" t="s">
        <v>226</v>
      </c>
      <c r="C55" s="20"/>
      <c r="D55" s="11"/>
      <c r="E55" s="11" t="s">
        <v>38</v>
      </c>
      <c r="F55" s="11"/>
      <c r="G55" s="11"/>
      <c r="H55" s="9"/>
      <c r="I55" s="21"/>
      <c r="J55" s="13">
        <v>2</v>
      </c>
      <c r="K55" s="13"/>
      <c r="L55" s="22"/>
      <c r="M55" s="23">
        <v>3</v>
      </c>
      <c r="N55" s="23" t="s">
        <v>40</v>
      </c>
      <c r="O55" s="47" t="s">
        <v>48</v>
      </c>
      <c r="P55" s="43" t="s">
        <v>54</v>
      </c>
      <c r="Q55" s="43" t="s">
        <v>46</v>
      </c>
      <c r="R55" s="144"/>
      <c r="S55" s="68" t="s">
        <v>46</v>
      </c>
      <c r="T55" s="144"/>
      <c r="U55" s="105"/>
      <c r="V55" s="24"/>
      <c r="W55" s="12"/>
      <c r="X55" s="24" t="s">
        <v>152</v>
      </c>
      <c r="Y55" s="84" t="s">
        <v>151</v>
      </c>
      <c r="Z55" s="84" t="s">
        <v>88</v>
      </c>
    </row>
    <row r="56" spans="1:26" s="5" customFormat="1">
      <c r="A56" s="24" t="s">
        <v>291</v>
      </c>
      <c r="B56" s="15" t="s">
        <v>159</v>
      </c>
      <c r="C56" s="20"/>
      <c r="D56" s="11"/>
      <c r="E56" s="11" t="s">
        <v>38</v>
      </c>
      <c r="G56" s="11"/>
      <c r="H56" s="9"/>
      <c r="I56" s="21"/>
      <c r="J56" s="13"/>
      <c r="K56" s="13">
        <v>2</v>
      </c>
      <c r="L56" s="22"/>
      <c r="M56" s="23">
        <v>4</v>
      </c>
      <c r="N56" s="23" t="s">
        <v>40</v>
      </c>
      <c r="O56" s="47" t="s">
        <v>48</v>
      </c>
      <c r="P56" s="43" t="s">
        <v>51</v>
      </c>
      <c r="Q56" s="43" t="s">
        <v>46</v>
      </c>
      <c r="R56" s="144" t="str">
        <f>A25</f>
        <v>labbiob17la</v>
      </c>
      <c r="S56" s="67" t="s">
        <v>95</v>
      </c>
      <c r="T56" s="144" t="str">
        <f>A28</f>
        <v>nstfu1b17ea</v>
      </c>
      <c r="U56" s="67" t="s">
        <v>117</v>
      </c>
      <c r="V56" s="24"/>
      <c r="W56" s="12"/>
      <c r="X56" s="24" t="s">
        <v>161</v>
      </c>
      <c r="Y56" s="84" t="s">
        <v>160</v>
      </c>
      <c r="Z56" s="84" t="s">
        <v>122</v>
      </c>
    </row>
    <row r="57" spans="1:26" s="5" customFormat="1">
      <c r="A57" s="24" t="s">
        <v>292</v>
      </c>
      <c r="B57" s="15" t="s">
        <v>193</v>
      </c>
      <c r="C57" s="20"/>
      <c r="D57" s="11"/>
      <c r="E57" s="11"/>
      <c r="F57" s="11" t="s">
        <v>38</v>
      </c>
      <c r="G57" s="11"/>
      <c r="H57" s="9"/>
      <c r="I57" s="21"/>
      <c r="J57" s="13"/>
      <c r="K57" s="13">
        <v>3</v>
      </c>
      <c r="L57" s="22"/>
      <c r="M57" s="23">
        <v>5</v>
      </c>
      <c r="N57" s="23" t="s">
        <v>40</v>
      </c>
      <c r="O57" s="47" t="s">
        <v>48</v>
      </c>
      <c r="P57" s="43" t="s">
        <v>51</v>
      </c>
      <c r="Q57" s="43" t="s">
        <v>46</v>
      </c>
      <c r="R57" s="144" t="str">
        <f>A32</f>
        <v>astfu1b17la</v>
      </c>
      <c r="S57" s="67" t="s">
        <v>123</v>
      </c>
      <c r="T57" s="144"/>
      <c r="U57" s="105"/>
      <c r="V57" s="24"/>
      <c r="W57" s="12"/>
      <c r="X57" s="24" t="s">
        <v>163</v>
      </c>
      <c r="Y57" s="84" t="s">
        <v>162</v>
      </c>
      <c r="Z57" s="84" t="s">
        <v>128</v>
      </c>
    </row>
    <row r="58" spans="1:26" s="5" customFormat="1">
      <c r="A58" s="24" t="s">
        <v>293</v>
      </c>
      <c r="B58" s="15" t="s">
        <v>249</v>
      </c>
      <c r="C58" s="20"/>
      <c r="E58" s="13"/>
      <c r="F58" s="11" t="s">
        <v>38</v>
      </c>
      <c r="G58" s="11"/>
      <c r="H58" s="9"/>
      <c r="I58" s="21"/>
      <c r="J58" s="13"/>
      <c r="K58" s="13">
        <v>3</v>
      </c>
      <c r="L58" s="22"/>
      <c r="M58" s="23">
        <v>4</v>
      </c>
      <c r="N58" s="23" t="s">
        <v>40</v>
      </c>
      <c r="O58" s="47" t="s">
        <v>48</v>
      </c>
      <c r="P58" s="43" t="s">
        <v>51</v>
      </c>
      <c r="Q58" s="43" t="s">
        <v>46</v>
      </c>
      <c r="R58" s="144" t="str">
        <f>A33</f>
        <v>astfu2b17ea</v>
      </c>
      <c r="S58" s="67" t="s">
        <v>110</v>
      </c>
      <c r="T58" s="144" t="str">
        <f>A36</f>
        <v>elsok2b17ea</v>
      </c>
      <c r="U58" s="67" t="s">
        <v>247</v>
      </c>
      <c r="V58" s="24"/>
      <c r="W58" s="48"/>
      <c r="X58" s="24" t="s">
        <v>112</v>
      </c>
      <c r="Y58" s="84" t="s">
        <v>113</v>
      </c>
      <c r="Z58" s="84" t="s">
        <v>109</v>
      </c>
    </row>
    <row r="59" spans="1:26" s="5" customFormat="1">
      <c r="A59" s="192" t="s">
        <v>41</v>
      </c>
      <c r="B59" s="193"/>
      <c r="C59" s="28">
        <f>SUMIF(C42:C58,"=x",$I42:$I58)+SUMIF(C42:C58,"=x",$J42:$J58)+SUMIF(C42:C58,"=x",$K42:$K58)</f>
        <v>6</v>
      </c>
      <c r="D59" s="29">
        <f t="shared" ref="D59:F59" si="10">SUMIF(D42:D58,"=x",$I42:$I58)+SUMIF(D42:D58,"=x",$J42:$J58)+SUMIF(D42:D58,"=x",$K42:$K58)</f>
        <v>5</v>
      </c>
      <c r="E59" s="29">
        <f t="shared" si="10"/>
        <v>12</v>
      </c>
      <c r="F59" s="29">
        <f t="shared" si="10"/>
        <v>16</v>
      </c>
      <c r="G59" s="29">
        <f t="shared" ref="G59:H59" si="11">SUMIF(G49:G58,"=x",$I49:$I58)+SUMIF(G49:G58,"=x",$J49:$J58)+SUMIF(G49:G58,"=x",$K49:$K58)</f>
        <v>0</v>
      </c>
      <c r="H59" s="30">
        <f t="shared" si="11"/>
        <v>0</v>
      </c>
      <c r="I59" s="183">
        <f>SUM(C59:H59)</f>
        <v>39</v>
      </c>
      <c r="J59" s="184"/>
      <c r="K59" s="184"/>
      <c r="L59" s="184"/>
      <c r="M59" s="184"/>
      <c r="N59" s="185"/>
      <c r="O59" s="44"/>
      <c r="P59" s="44"/>
      <c r="Q59" s="44"/>
      <c r="R59" s="142"/>
      <c r="S59" s="106"/>
      <c r="T59" s="148"/>
      <c r="U59" s="106"/>
      <c r="V59" s="148"/>
      <c r="W59" s="98"/>
      <c r="X59" s="98"/>
      <c r="Y59" s="91"/>
      <c r="Z59" s="83"/>
    </row>
    <row r="60" spans="1:26" s="5" customFormat="1">
      <c r="A60" s="179" t="s">
        <v>42</v>
      </c>
      <c r="B60" s="180"/>
      <c r="C60" s="31">
        <f>SUMIF(C42:C58,"=x",$M42:$M58)</f>
        <v>6</v>
      </c>
      <c r="D60" s="32">
        <f t="shared" ref="D60:F60" si="12">SUMIF(D42:D58,"=x",$M42:$M58)</f>
        <v>7</v>
      </c>
      <c r="E60" s="32">
        <f t="shared" si="12"/>
        <v>17</v>
      </c>
      <c r="F60" s="32">
        <f t="shared" si="12"/>
        <v>22</v>
      </c>
      <c r="G60" s="32">
        <f t="shared" ref="G60:H60" si="13">SUMIF(G49:G58,"=x",$M49:$M58)</f>
        <v>0</v>
      </c>
      <c r="H60" s="33">
        <f t="shared" si="13"/>
        <v>0</v>
      </c>
      <c r="I60" s="186">
        <f t="shared" ref="I60:I61" si="14">SUM(C60:H60)</f>
        <v>52</v>
      </c>
      <c r="J60" s="187"/>
      <c r="K60" s="187"/>
      <c r="L60" s="187"/>
      <c r="M60" s="187"/>
      <c r="N60" s="188"/>
      <c r="O60" s="45"/>
      <c r="P60" s="45"/>
      <c r="Q60" s="45"/>
      <c r="R60" s="142"/>
      <c r="S60" s="106"/>
      <c r="T60" s="148"/>
      <c r="U60" s="106"/>
      <c r="V60" s="148"/>
      <c r="W60" s="98"/>
      <c r="X60" s="98"/>
      <c r="Y60" s="91"/>
      <c r="Z60" s="83"/>
    </row>
    <row r="61" spans="1:26" s="5" customFormat="1">
      <c r="A61" s="181" t="s">
        <v>43</v>
      </c>
      <c r="B61" s="182"/>
      <c r="C61" s="25">
        <f>SUMPRODUCT(--(C42:C58="x"),--($N42:$N58="K"))</f>
        <v>2</v>
      </c>
      <c r="D61" s="26">
        <f t="shared" ref="D61:F61" si="15">SUMPRODUCT(--(D42:D58="x"),--($N42:$N58="K"))</f>
        <v>1</v>
      </c>
      <c r="E61" s="26">
        <f t="shared" si="15"/>
        <v>2</v>
      </c>
      <c r="F61" s="26">
        <f t="shared" si="15"/>
        <v>0</v>
      </c>
      <c r="G61" s="26">
        <f>SUMPRODUCT(--(G$49:G$58="x"),--($N$49:$N$58="K"))</f>
        <v>0</v>
      </c>
      <c r="H61" s="27">
        <f>SUMPRODUCT(--(H$49:H$58="x"),--($N$49:$N$58="K"))</f>
        <v>0</v>
      </c>
      <c r="I61" s="189">
        <f t="shared" si="14"/>
        <v>5</v>
      </c>
      <c r="J61" s="190"/>
      <c r="K61" s="190"/>
      <c r="L61" s="190"/>
      <c r="M61" s="190"/>
      <c r="N61" s="191"/>
      <c r="O61" s="46"/>
      <c r="P61" s="46"/>
      <c r="Q61" s="46"/>
      <c r="R61" s="142"/>
      <c r="S61" s="106"/>
      <c r="T61" s="148"/>
      <c r="U61" s="106"/>
      <c r="V61" s="148"/>
      <c r="W61" s="98"/>
      <c r="X61" s="98"/>
      <c r="Y61" s="91"/>
      <c r="Z61" s="83"/>
    </row>
    <row r="62" spans="1:26" s="5" customFormat="1" ht="20.100000000000001" customHeight="1">
      <c r="A62" s="159" t="s">
        <v>371</v>
      </c>
      <c r="B62" s="207"/>
      <c r="C62" s="207"/>
      <c r="D62" s="207"/>
      <c r="E62" s="207"/>
      <c r="F62" s="207"/>
      <c r="G62" s="207"/>
      <c r="H62" s="160"/>
      <c r="I62" s="161"/>
      <c r="J62" s="162"/>
      <c r="K62" s="162"/>
      <c r="L62" s="162"/>
      <c r="M62" s="162"/>
      <c r="N62" s="163"/>
      <c r="O62" s="42"/>
      <c r="P62" s="42"/>
      <c r="Q62" s="42"/>
      <c r="R62" s="141"/>
      <c r="S62" s="104"/>
      <c r="T62" s="147"/>
      <c r="U62" s="104"/>
      <c r="V62" s="147"/>
      <c r="W62" s="97"/>
      <c r="X62" s="97"/>
      <c r="Y62" s="91"/>
      <c r="Z62" s="83"/>
    </row>
    <row r="63" spans="1:26" s="5" customFormat="1">
      <c r="A63" s="24" t="s">
        <v>294</v>
      </c>
      <c r="B63" s="15" t="s">
        <v>234</v>
      </c>
      <c r="C63" s="36"/>
      <c r="D63" s="11"/>
      <c r="E63" s="11"/>
      <c r="F63" s="11"/>
      <c r="G63" s="11"/>
      <c r="H63" s="9" t="s">
        <v>38</v>
      </c>
      <c r="I63" s="21"/>
      <c r="J63" s="13"/>
      <c r="K63" s="13">
        <v>2</v>
      </c>
      <c r="L63" s="22"/>
      <c r="M63" s="23">
        <v>3</v>
      </c>
      <c r="N63" s="23" t="s">
        <v>40</v>
      </c>
      <c r="O63" s="47" t="s">
        <v>48</v>
      </c>
      <c r="P63" s="43" t="s">
        <v>51</v>
      </c>
      <c r="Q63" s="43" t="s">
        <v>46</v>
      </c>
      <c r="R63" s="144" t="str">
        <f>A49</f>
        <v>genet1b17ea</v>
      </c>
      <c r="S63" s="67" t="s">
        <v>129</v>
      </c>
      <c r="T63" s="24"/>
      <c r="U63" s="105"/>
      <c r="V63" s="24"/>
      <c r="W63" s="12"/>
      <c r="X63" s="24" t="s">
        <v>132</v>
      </c>
      <c r="Y63" s="84" t="s">
        <v>130</v>
      </c>
      <c r="Z63" s="84" t="s">
        <v>131</v>
      </c>
    </row>
    <row r="64" spans="1:26" s="5" customFormat="1">
      <c r="A64" s="24" t="s">
        <v>295</v>
      </c>
      <c r="B64" s="15" t="s">
        <v>233</v>
      </c>
      <c r="C64" s="20"/>
      <c r="D64" s="34"/>
      <c r="E64" s="11"/>
      <c r="F64" s="11"/>
      <c r="G64" s="11" t="s">
        <v>38</v>
      </c>
      <c r="H64" s="9"/>
      <c r="I64" s="21"/>
      <c r="J64" s="13"/>
      <c r="K64" s="13">
        <v>4</v>
      </c>
      <c r="L64" s="22"/>
      <c r="M64" s="23">
        <v>6</v>
      </c>
      <c r="N64" s="23" t="s">
        <v>40</v>
      </c>
      <c r="O64" s="47" t="s">
        <v>48</v>
      </c>
      <c r="P64" s="43" t="s">
        <v>51</v>
      </c>
      <c r="Q64" s="43" t="s">
        <v>46</v>
      </c>
      <c r="R64" s="144" t="str">
        <f>A46</f>
        <v>mikrobb17la</v>
      </c>
      <c r="S64" s="67" t="s">
        <v>143</v>
      </c>
      <c r="T64" s="24"/>
      <c r="U64" s="105"/>
      <c r="V64" s="24"/>
      <c r="W64" s="12"/>
      <c r="X64" s="24" t="s">
        <v>173</v>
      </c>
      <c r="Y64" s="84" t="s">
        <v>172</v>
      </c>
      <c r="Z64" s="84" t="s">
        <v>138</v>
      </c>
    </row>
    <row r="65" spans="1:26" s="5" customFormat="1">
      <c r="A65" s="24" t="s">
        <v>296</v>
      </c>
      <c r="B65" s="35" t="s">
        <v>177</v>
      </c>
      <c r="C65" s="37"/>
      <c r="D65" s="11"/>
      <c r="E65" s="11"/>
      <c r="F65" s="11"/>
      <c r="G65" s="11"/>
      <c r="H65" s="9" t="s">
        <v>38</v>
      </c>
      <c r="I65" s="21">
        <v>2</v>
      </c>
      <c r="J65" s="13"/>
      <c r="K65" s="13"/>
      <c r="L65" s="22"/>
      <c r="M65" s="23">
        <v>2</v>
      </c>
      <c r="N65" s="23" t="s">
        <v>39</v>
      </c>
      <c r="O65" s="43" t="s">
        <v>230</v>
      </c>
      <c r="P65" s="43"/>
      <c r="Q65" s="43" t="s">
        <v>46</v>
      </c>
      <c r="R65" s="24" t="str">
        <f>A66</f>
        <v>alknomb17ga</v>
      </c>
      <c r="S65" s="107" t="s">
        <v>350</v>
      </c>
      <c r="T65" s="144" t="str">
        <f>A30</f>
        <v>nstfu2b17ea</v>
      </c>
      <c r="U65" s="67" t="s">
        <v>119</v>
      </c>
      <c r="V65" s="38"/>
      <c r="W65" s="38"/>
      <c r="X65" s="24" t="s">
        <v>116</v>
      </c>
      <c r="Y65" s="84" t="s">
        <v>114</v>
      </c>
      <c r="Z65" s="84" t="s">
        <v>115</v>
      </c>
    </row>
    <row r="66" spans="1:26" s="5" customFormat="1">
      <c r="A66" s="24" t="s">
        <v>297</v>
      </c>
      <c r="B66" s="15" t="s">
        <v>178</v>
      </c>
      <c r="C66" s="20"/>
      <c r="D66" s="11"/>
      <c r="E66" s="11"/>
      <c r="F66" s="11"/>
      <c r="G66" s="11"/>
      <c r="H66" s="9" t="s">
        <v>38</v>
      </c>
      <c r="I66" s="21"/>
      <c r="J66" s="13">
        <v>1</v>
      </c>
      <c r="K66" s="13"/>
      <c r="L66" s="22"/>
      <c r="M66" s="23">
        <v>2</v>
      </c>
      <c r="N66" s="23" t="s">
        <v>40</v>
      </c>
      <c r="O66" s="47" t="s">
        <v>48</v>
      </c>
      <c r="P66" s="43" t="s">
        <v>54</v>
      </c>
      <c r="Q66" s="43" t="s">
        <v>46</v>
      </c>
      <c r="R66" s="24" t="str">
        <f>A65</f>
        <v>alknomb17ea</v>
      </c>
      <c r="S66" s="107" t="s">
        <v>351</v>
      </c>
      <c r="T66" s="24"/>
      <c r="U66" s="105"/>
      <c r="V66" s="24"/>
      <c r="W66" s="12"/>
      <c r="X66" s="24" t="s">
        <v>116</v>
      </c>
      <c r="Y66" s="84" t="s">
        <v>114</v>
      </c>
      <c r="Z66" s="84" t="s">
        <v>115</v>
      </c>
    </row>
    <row r="67" spans="1:26" s="5" customFormat="1">
      <c r="A67" s="24" t="s">
        <v>298</v>
      </c>
      <c r="B67" s="15" t="s">
        <v>55</v>
      </c>
      <c r="C67" s="20"/>
      <c r="D67" s="11"/>
      <c r="E67" s="11"/>
      <c r="F67" s="11"/>
      <c r="G67" s="11"/>
      <c r="H67" s="9" t="s">
        <v>38</v>
      </c>
      <c r="I67" s="21"/>
      <c r="J67" s="13">
        <v>2</v>
      </c>
      <c r="K67" s="13"/>
      <c r="L67" s="22"/>
      <c r="M67" s="23">
        <v>3</v>
      </c>
      <c r="N67" s="23" t="s">
        <v>357</v>
      </c>
      <c r="O67" s="47" t="s">
        <v>47</v>
      </c>
      <c r="P67" s="43" t="s">
        <v>52</v>
      </c>
      <c r="Q67" s="43" t="s">
        <v>46</v>
      </c>
      <c r="R67" s="143" t="str">
        <f>A69</f>
        <v>allismb17la</v>
      </c>
      <c r="S67" s="68" t="s">
        <v>201</v>
      </c>
      <c r="T67" s="143" t="str">
        <f>A87</f>
        <v>novismb17la</v>
      </c>
      <c r="U67" s="68" t="s">
        <v>205</v>
      </c>
      <c r="V67" s="24"/>
      <c r="W67" s="12"/>
      <c r="X67" s="24" t="s">
        <v>204</v>
      </c>
      <c r="Y67" s="84" t="s">
        <v>203</v>
      </c>
      <c r="Z67" s="84" t="s">
        <v>88</v>
      </c>
    </row>
    <row r="68" spans="1:26" s="5" customFormat="1">
      <c r="A68" s="24" t="s">
        <v>299</v>
      </c>
      <c r="B68" s="15" t="s">
        <v>241</v>
      </c>
      <c r="C68" s="20"/>
      <c r="D68" s="11"/>
      <c r="E68" s="11"/>
      <c r="F68" s="11"/>
      <c r="G68" s="11" t="s">
        <v>38</v>
      </c>
      <c r="H68" s="9"/>
      <c r="I68" s="21"/>
      <c r="J68" s="13"/>
      <c r="K68" s="13">
        <v>3</v>
      </c>
      <c r="L68" s="22"/>
      <c r="M68" s="23">
        <v>5</v>
      </c>
      <c r="N68" s="23" t="s">
        <v>40</v>
      </c>
      <c r="O68" s="47" t="s">
        <v>48</v>
      </c>
      <c r="P68" s="43" t="s">
        <v>51</v>
      </c>
      <c r="Q68" s="43" t="s">
        <v>46</v>
      </c>
      <c r="R68" s="144" t="str">
        <f>A57</f>
        <v>astfu2b17la</v>
      </c>
      <c r="S68" s="67" t="s">
        <v>193</v>
      </c>
      <c r="T68" s="24"/>
      <c r="U68" s="105"/>
      <c r="V68" s="24"/>
      <c r="W68" s="12"/>
      <c r="X68" s="24" t="s">
        <v>185</v>
      </c>
      <c r="Y68" s="84" t="s">
        <v>184</v>
      </c>
      <c r="Z68" s="84" t="s">
        <v>128</v>
      </c>
    </row>
    <row r="69" spans="1:26" s="5" customFormat="1">
      <c r="A69" s="24" t="s">
        <v>300</v>
      </c>
      <c r="B69" s="15" t="s">
        <v>201</v>
      </c>
      <c r="C69" s="20"/>
      <c r="D69" s="11"/>
      <c r="E69" s="11"/>
      <c r="F69" s="11"/>
      <c r="G69" s="11" t="s">
        <v>38</v>
      </c>
      <c r="H69" s="9"/>
      <c r="I69" s="21"/>
      <c r="J69" s="13"/>
      <c r="K69" s="13">
        <v>3</v>
      </c>
      <c r="L69" s="22"/>
      <c r="M69" s="23">
        <v>5</v>
      </c>
      <c r="N69" s="23" t="s">
        <v>40</v>
      </c>
      <c r="O69" s="47" t="s">
        <v>48</v>
      </c>
      <c r="P69" s="43" t="s">
        <v>51</v>
      </c>
      <c r="Q69" s="43" t="s">
        <v>46</v>
      </c>
      <c r="R69" s="144" t="str">
        <f>A58</f>
        <v>elsok2b17la</v>
      </c>
      <c r="S69" s="67" t="s">
        <v>249</v>
      </c>
      <c r="T69" s="144" t="str">
        <f>A37</f>
        <v>elsoktb17ta</v>
      </c>
      <c r="U69" s="67" t="s">
        <v>248</v>
      </c>
      <c r="V69" s="24"/>
      <c r="W69" s="12"/>
      <c r="X69" s="24" t="s">
        <v>200</v>
      </c>
      <c r="Y69" s="84" t="s">
        <v>199</v>
      </c>
      <c r="Z69" s="84" t="s">
        <v>109</v>
      </c>
    </row>
    <row r="70" spans="1:26" s="5" customFormat="1">
      <c r="A70" s="24" t="s">
        <v>301</v>
      </c>
      <c r="B70" s="15" t="s">
        <v>198</v>
      </c>
      <c r="C70" s="20"/>
      <c r="D70" s="11"/>
      <c r="E70" s="11"/>
      <c r="F70" s="11"/>
      <c r="G70" s="11" t="s">
        <v>38</v>
      </c>
      <c r="H70" s="9"/>
      <c r="I70" s="21">
        <v>1</v>
      </c>
      <c r="J70" s="13"/>
      <c r="K70" s="13"/>
      <c r="L70" s="22"/>
      <c r="M70" s="23">
        <v>1</v>
      </c>
      <c r="N70" s="23" t="s">
        <v>39</v>
      </c>
      <c r="O70" s="43" t="s">
        <v>230</v>
      </c>
      <c r="P70" s="43"/>
      <c r="Q70" s="43" t="s">
        <v>46</v>
      </c>
      <c r="R70" s="144" t="str">
        <f>A36</f>
        <v>elsok2b17ea</v>
      </c>
      <c r="S70" s="67" t="s">
        <v>247</v>
      </c>
      <c r="T70" s="144"/>
      <c r="U70" s="105"/>
      <c r="V70" s="24"/>
      <c r="W70" s="12"/>
      <c r="X70" s="38" t="s">
        <v>108</v>
      </c>
      <c r="Y70" s="84" t="s">
        <v>107</v>
      </c>
      <c r="Z70" s="84" t="s">
        <v>109</v>
      </c>
    </row>
    <row r="71" spans="1:26" s="5" customFormat="1">
      <c r="A71" s="24" t="s">
        <v>302</v>
      </c>
      <c r="B71" s="15" t="s">
        <v>236</v>
      </c>
      <c r="C71" s="20"/>
      <c r="D71" s="11"/>
      <c r="E71" s="11"/>
      <c r="F71" s="11"/>
      <c r="G71" s="11"/>
      <c r="H71" s="9" t="s">
        <v>38</v>
      </c>
      <c r="I71" s="21">
        <v>2</v>
      </c>
      <c r="J71" s="13"/>
      <c r="K71" s="13">
        <v>2</v>
      </c>
      <c r="L71" s="22"/>
      <c r="M71" s="23">
        <v>6</v>
      </c>
      <c r="N71" s="23" t="s">
        <v>40</v>
      </c>
      <c r="O71" s="47" t="s">
        <v>48</v>
      </c>
      <c r="P71" s="43" t="s">
        <v>51</v>
      </c>
      <c r="Q71" s="43" t="s">
        <v>46</v>
      </c>
      <c r="R71" s="144" t="str">
        <f>A42</f>
        <v>evobiob17ea</v>
      </c>
      <c r="S71" s="67" t="s">
        <v>150</v>
      </c>
      <c r="T71" s="144" t="str">
        <f>A53</f>
        <v>bioinfb17ga</v>
      </c>
      <c r="U71" s="67" t="s">
        <v>196</v>
      </c>
      <c r="V71" s="144" t="str">
        <f>A49</f>
        <v>genet1b17ea</v>
      </c>
      <c r="W71" s="49" t="s">
        <v>133</v>
      </c>
      <c r="X71" s="24" t="s">
        <v>197</v>
      </c>
      <c r="Y71" s="84" t="s">
        <v>237</v>
      </c>
      <c r="Z71" s="84" t="s">
        <v>88</v>
      </c>
    </row>
    <row r="72" spans="1:26" s="5" customFormat="1">
      <c r="A72" s="24" t="s">
        <v>303</v>
      </c>
      <c r="B72" s="15" t="s">
        <v>360</v>
      </c>
      <c r="C72" s="20"/>
      <c r="D72" s="11"/>
      <c r="E72" s="11"/>
      <c r="F72" s="11"/>
      <c r="G72" s="11"/>
      <c r="H72" s="9" t="s">
        <v>38</v>
      </c>
      <c r="I72" s="21">
        <v>4</v>
      </c>
      <c r="J72" s="13"/>
      <c r="K72" s="13"/>
      <c r="L72" s="22"/>
      <c r="M72" s="23">
        <v>4</v>
      </c>
      <c r="N72" s="23" t="s">
        <v>355</v>
      </c>
      <c r="O72" s="43" t="s">
        <v>231</v>
      </c>
      <c r="P72" s="43"/>
      <c r="Q72" s="43" t="s">
        <v>232</v>
      </c>
      <c r="R72" s="144" t="str">
        <f>A52</f>
        <v>biemetb17ea</v>
      </c>
      <c r="S72" s="67" t="s">
        <v>136</v>
      </c>
      <c r="T72" s="144"/>
      <c r="U72" s="105"/>
      <c r="V72" s="150"/>
      <c r="W72" s="102"/>
      <c r="X72" s="24" t="s">
        <v>170</v>
      </c>
      <c r="Y72" s="84" t="s">
        <v>169</v>
      </c>
      <c r="Z72" s="84" t="s">
        <v>138</v>
      </c>
    </row>
    <row r="73" spans="1:26" s="5" customFormat="1">
      <c r="A73" s="24" t="s">
        <v>304</v>
      </c>
      <c r="B73" s="15" t="s">
        <v>166</v>
      </c>
      <c r="C73" s="20"/>
      <c r="D73" s="11"/>
      <c r="E73" s="11"/>
      <c r="F73" s="11"/>
      <c r="G73" s="11" t="s">
        <v>38</v>
      </c>
      <c r="H73" s="9"/>
      <c r="I73" s="21">
        <v>2</v>
      </c>
      <c r="J73" s="13"/>
      <c r="K73" s="13"/>
      <c r="L73" s="22"/>
      <c r="M73" s="23">
        <v>2</v>
      </c>
      <c r="N73" s="23" t="s">
        <v>39</v>
      </c>
      <c r="O73" s="43" t="s">
        <v>230</v>
      </c>
      <c r="P73" s="43"/>
      <c r="Q73" s="43" t="s">
        <v>46</v>
      </c>
      <c r="R73" s="144" t="str">
        <f>A51</f>
        <v>biomb1b17ea</v>
      </c>
      <c r="S73" s="67" t="s">
        <v>134</v>
      </c>
      <c r="T73" s="144" t="str">
        <f>A52</f>
        <v>biemetb17ea</v>
      </c>
      <c r="U73" s="67" t="s">
        <v>136</v>
      </c>
      <c r="V73" s="144"/>
      <c r="W73" s="49"/>
      <c r="X73" s="24" t="s">
        <v>102</v>
      </c>
      <c r="Y73" s="84" t="s">
        <v>101</v>
      </c>
      <c r="Z73" s="84" t="s">
        <v>73</v>
      </c>
    </row>
    <row r="74" spans="1:26" s="5" customFormat="1">
      <c r="A74" s="24" t="s">
        <v>305</v>
      </c>
      <c r="B74" s="15" t="s">
        <v>361</v>
      </c>
      <c r="C74" s="20"/>
      <c r="D74" s="11"/>
      <c r="E74" s="11"/>
      <c r="F74" s="11"/>
      <c r="G74" s="11" t="s">
        <v>38</v>
      </c>
      <c r="H74" s="9"/>
      <c r="I74" s="21"/>
      <c r="J74" s="13"/>
      <c r="K74" s="13">
        <v>5</v>
      </c>
      <c r="L74" s="22"/>
      <c r="M74" s="23">
        <v>7</v>
      </c>
      <c r="N74" s="23" t="s">
        <v>40</v>
      </c>
      <c r="O74" s="47" t="s">
        <v>48</v>
      </c>
      <c r="P74" s="43" t="s">
        <v>51</v>
      </c>
      <c r="Q74" s="43" t="s">
        <v>232</v>
      </c>
      <c r="R74" s="144" t="str">
        <f>A51</f>
        <v>biomb1b17ea</v>
      </c>
      <c r="S74" s="67" t="s">
        <v>134</v>
      </c>
      <c r="T74" s="144" t="str">
        <f>A52</f>
        <v>biemetb17ea</v>
      </c>
      <c r="U74" s="67" t="s">
        <v>136</v>
      </c>
      <c r="V74" s="144"/>
      <c r="W74" s="49"/>
      <c r="X74" s="24" t="s">
        <v>102</v>
      </c>
      <c r="Y74" s="84" t="s">
        <v>135</v>
      </c>
      <c r="Z74" s="84" t="s">
        <v>73</v>
      </c>
    </row>
    <row r="75" spans="1:26" s="5" customFormat="1">
      <c r="A75" s="24" t="s">
        <v>306</v>
      </c>
      <c r="B75" s="15" t="s">
        <v>362</v>
      </c>
      <c r="C75" s="20"/>
      <c r="D75" s="11"/>
      <c r="E75" s="11"/>
      <c r="F75" s="11"/>
      <c r="G75" s="11"/>
      <c r="H75" s="9" t="s">
        <v>38</v>
      </c>
      <c r="I75" s="21">
        <v>1</v>
      </c>
      <c r="J75" s="13"/>
      <c r="K75" s="13"/>
      <c r="L75" s="22"/>
      <c r="M75" s="23">
        <v>1</v>
      </c>
      <c r="N75" s="23" t="s">
        <v>39</v>
      </c>
      <c r="O75" s="43" t="s">
        <v>230</v>
      </c>
      <c r="P75" s="43"/>
      <c r="Q75" s="43" t="s">
        <v>232</v>
      </c>
      <c r="R75" s="144" t="str">
        <f>A44</f>
        <v>etolo1b17ea</v>
      </c>
      <c r="S75" s="67" t="s">
        <v>219</v>
      </c>
      <c r="T75" s="144"/>
      <c r="U75" s="105"/>
      <c r="V75" s="144"/>
      <c r="W75" s="12"/>
      <c r="X75" s="24" t="s">
        <v>218</v>
      </c>
      <c r="Y75" s="84" t="s">
        <v>217</v>
      </c>
      <c r="Z75" s="84" t="s">
        <v>77</v>
      </c>
    </row>
    <row r="76" spans="1:26" s="5" customFormat="1">
      <c r="A76" s="24" t="s">
        <v>307</v>
      </c>
      <c r="B76" s="15" t="s">
        <v>214</v>
      </c>
      <c r="C76" s="20"/>
      <c r="D76" s="11"/>
      <c r="E76" s="11"/>
      <c r="F76" s="11"/>
      <c r="G76" s="11"/>
      <c r="H76" s="9" t="s">
        <v>38</v>
      </c>
      <c r="I76" s="21">
        <v>2</v>
      </c>
      <c r="J76" s="13"/>
      <c r="K76" s="13"/>
      <c r="L76" s="22"/>
      <c r="M76" s="23">
        <v>2</v>
      </c>
      <c r="N76" s="23" t="s">
        <v>39</v>
      </c>
      <c r="O76" s="43" t="s">
        <v>229</v>
      </c>
      <c r="P76" s="43"/>
      <c r="Q76" s="43" t="s">
        <v>46</v>
      </c>
      <c r="R76" s="144" t="str">
        <f>A42</f>
        <v>evobiob17ea</v>
      </c>
      <c r="S76" s="67" t="s">
        <v>150</v>
      </c>
      <c r="T76" s="144" t="str">
        <f>A47</f>
        <v>okolo1b17ea</v>
      </c>
      <c r="U76" s="67" t="s">
        <v>156</v>
      </c>
      <c r="V76" s="144"/>
      <c r="W76" s="102"/>
      <c r="X76" s="24" t="s">
        <v>213</v>
      </c>
      <c r="Y76" s="84" t="s">
        <v>212</v>
      </c>
      <c r="Z76" s="84" t="s">
        <v>131</v>
      </c>
    </row>
    <row r="77" spans="1:26" s="5" customFormat="1">
      <c r="A77" s="24" t="s">
        <v>308</v>
      </c>
      <c r="B77" s="15" t="s">
        <v>174</v>
      </c>
      <c r="C77" s="20"/>
      <c r="D77" s="11"/>
      <c r="E77" s="11"/>
      <c r="F77" s="11"/>
      <c r="G77" s="11" t="s">
        <v>38</v>
      </c>
      <c r="H77" s="9"/>
      <c r="I77" s="21">
        <v>1</v>
      </c>
      <c r="J77" s="13"/>
      <c r="K77" s="13"/>
      <c r="L77" s="22"/>
      <c r="M77" s="23">
        <v>1</v>
      </c>
      <c r="N77" s="23" t="s">
        <v>39</v>
      </c>
      <c r="O77" s="43" t="s">
        <v>230</v>
      </c>
      <c r="P77" s="43"/>
      <c r="Q77" s="43" t="s">
        <v>46</v>
      </c>
      <c r="R77" s="144" t="str">
        <f>A49</f>
        <v>genet1b17ea</v>
      </c>
      <c r="S77" s="67" t="s">
        <v>129</v>
      </c>
      <c r="T77" s="144"/>
      <c r="U77" s="105"/>
      <c r="V77" s="144"/>
      <c r="W77" s="12"/>
      <c r="X77" s="24" t="s">
        <v>132</v>
      </c>
      <c r="Y77" s="84" t="s">
        <v>130</v>
      </c>
      <c r="Z77" s="84" t="s">
        <v>131</v>
      </c>
    </row>
    <row r="78" spans="1:26" s="5" customFormat="1">
      <c r="A78" s="24" t="s">
        <v>309</v>
      </c>
      <c r="B78" s="15" t="s">
        <v>363</v>
      </c>
      <c r="C78" s="20"/>
      <c r="D78" s="11"/>
      <c r="E78" s="11"/>
      <c r="F78" s="11"/>
      <c r="G78" s="11"/>
      <c r="H78" s="9" t="s">
        <v>38</v>
      </c>
      <c r="I78" s="21"/>
      <c r="J78" s="13"/>
      <c r="K78" s="13">
        <v>2</v>
      </c>
      <c r="L78" s="22"/>
      <c r="M78" s="23">
        <v>3</v>
      </c>
      <c r="N78" s="23" t="s">
        <v>40</v>
      </c>
      <c r="O78" s="47" t="s">
        <v>48</v>
      </c>
      <c r="P78" s="43" t="s">
        <v>51</v>
      </c>
      <c r="Q78" s="43" t="s">
        <v>232</v>
      </c>
      <c r="R78" s="144" t="str">
        <f>A29</f>
        <v>nstfu1b17la</v>
      </c>
      <c r="S78" s="67" t="s">
        <v>118</v>
      </c>
      <c r="T78" s="144" t="str">
        <f>A36</f>
        <v>elsok2b17ea</v>
      </c>
      <c r="U78" s="67" t="s">
        <v>247</v>
      </c>
      <c r="V78" s="149" t="str">
        <f>A46</f>
        <v>mikrobb17la</v>
      </c>
      <c r="W78" s="49" t="s">
        <v>143</v>
      </c>
      <c r="X78" s="24" t="s">
        <v>116</v>
      </c>
      <c r="Y78" s="84" t="s">
        <v>114</v>
      </c>
      <c r="Z78" s="84" t="s">
        <v>115</v>
      </c>
    </row>
    <row r="79" spans="1:26" s="5" customFormat="1">
      <c r="A79" s="24" t="s">
        <v>310</v>
      </c>
      <c r="B79" s="15" t="s">
        <v>216</v>
      </c>
      <c r="C79" s="20"/>
      <c r="D79" s="11"/>
      <c r="E79" s="11"/>
      <c r="F79" s="11"/>
      <c r="G79" s="11"/>
      <c r="H79" s="9" t="s">
        <v>38</v>
      </c>
      <c r="I79" s="21">
        <v>2</v>
      </c>
      <c r="J79" s="13"/>
      <c r="K79" s="13"/>
      <c r="L79" s="22"/>
      <c r="M79" s="23">
        <v>2</v>
      </c>
      <c r="N79" s="23" t="s">
        <v>39</v>
      </c>
      <c r="O79" s="43" t="s">
        <v>230</v>
      </c>
      <c r="P79" s="43"/>
      <c r="Q79" s="43" t="s">
        <v>46</v>
      </c>
      <c r="R79" s="144"/>
      <c r="S79" s="67" t="s">
        <v>46</v>
      </c>
      <c r="T79" s="144"/>
      <c r="U79" s="105"/>
      <c r="V79" s="144"/>
      <c r="W79" s="12"/>
      <c r="X79" s="38" t="s">
        <v>108</v>
      </c>
      <c r="Y79" s="84" t="s">
        <v>107</v>
      </c>
      <c r="Z79" s="84" t="s">
        <v>109</v>
      </c>
    </row>
    <row r="80" spans="1:26" s="5" customFormat="1">
      <c r="A80" s="24" t="s">
        <v>311</v>
      </c>
      <c r="B80" s="15" t="s">
        <v>192</v>
      </c>
      <c r="C80" s="20"/>
      <c r="D80" s="11"/>
      <c r="E80" s="11"/>
      <c r="F80" s="11"/>
      <c r="G80" s="11" t="s">
        <v>38</v>
      </c>
      <c r="H80" s="9"/>
      <c r="I80" s="21"/>
      <c r="J80" s="13"/>
      <c r="K80" s="13">
        <v>3</v>
      </c>
      <c r="L80" s="22"/>
      <c r="M80" s="23">
        <v>5</v>
      </c>
      <c r="N80" s="23" t="s">
        <v>40</v>
      </c>
      <c r="O80" s="47" t="s">
        <v>48</v>
      </c>
      <c r="P80" s="43" t="s">
        <v>51</v>
      </c>
      <c r="Q80" s="43" t="s">
        <v>46</v>
      </c>
      <c r="R80" s="144" t="str">
        <f>A33</f>
        <v>astfu2b17ea</v>
      </c>
      <c r="S80" s="67" t="s">
        <v>110</v>
      </c>
      <c r="T80" s="144" t="str">
        <f>A57</f>
        <v>astfu2b17la</v>
      </c>
      <c r="U80" s="67" t="s">
        <v>193</v>
      </c>
      <c r="V80" s="144"/>
      <c r="W80" s="12"/>
      <c r="X80" s="24" t="s">
        <v>191</v>
      </c>
      <c r="Y80" s="84" t="s">
        <v>189</v>
      </c>
      <c r="Z80" s="84" t="s">
        <v>190</v>
      </c>
    </row>
    <row r="81" spans="1:26" s="5" customFormat="1">
      <c r="A81" s="24" t="s">
        <v>312</v>
      </c>
      <c r="B81" s="15" t="s">
        <v>188</v>
      </c>
      <c r="C81" s="20"/>
      <c r="D81" s="11"/>
      <c r="E81" s="11"/>
      <c r="F81" s="11"/>
      <c r="G81" s="11" t="s">
        <v>38</v>
      </c>
      <c r="H81" s="9"/>
      <c r="I81" s="21"/>
      <c r="J81" s="13">
        <v>3</v>
      </c>
      <c r="K81" s="13"/>
      <c r="L81" s="22"/>
      <c r="M81" s="23">
        <v>4</v>
      </c>
      <c r="N81" s="23" t="s">
        <v>40</v>
      </c>
      <c r="O81" s="47" t="s">
        <v>48</v>
      </c>
      <c r="P81" s="43" t="s">
        <v>54</v>
      </c>
      <c r="Q81" s="43" t="s">
        <v>46</v>
      </c>
      <c r="R81" s="144" t="str">
        <f>A54</f>
        <v>immalab17ea</v>
      </c>
      <c r="S81" s="67" t="s">
        <v>147</v>
      </c>
      <c r="T81" s="144"/>
      <c r="U81" s="105"/>
      <c r="V81" s="144"/>
      <c r="W81" s="12"/>
      <c r="X81" s="24" t="s">
        <v>187</v>
      </c>
      <c r="Y81" s="84" t="s">
        <v>186</v>
      </c>
      <c r="Z81" s="84" t="s">
        <v>146</v>
      </c>
    </row>
    <row r="82" spans="1:26" s="5" customFormat="1">
      <c r="A82" s="24" t="s">
        <v>326</v>
      </c>
      <c r="B82" s="15" t="s">
        <v>195</v>
      </c>
      <c r="C82" s="20"/>
      <c r="D82" s="11"/>
      <c r="E82" s="11"/>
      <c r="F82" s="11"/>
      <c r="G82" s="11" t="s">
        <v>38</v>
      </c>
      <c r="H82" s="9"/>
      <c r="I82" s="21">
        <v>2</v>
      </c>
      <c r="J82" s="13"/>
      <c r="K82" s="13"/>
      <c r="L82" s="22"/>
      <c r="M82" s="23">
        <v>2</v>
      </c>
      <c r="N82" s="23" t="s">
        <v>359</v>
      </c>
      <c r="O82" s="43" t="s">
        <v>250</v>
      </c>
      <c r="P82" s="43"/>
      <c r="Q82" s="43" t="s">
        <v>46</v>
      </c>
      <c r="R82" s="144" t="str">
        <f>A15</f>
        <v>matbi1m17va</v>
      </c>
      <c r="S82" s="67" t="s">
        <v>84</v>
      </c>
      <c r="T82" s="144" t="str">
        <f>A17</f>
        <v>biometb17va</v>
      </c>
      <c r="U82" s="67" t="s">
        <v>240</v>
      </c>
      <c r="V82" s="144"/>
      <c r="W82" s="49"/>
      <c r="X82" s="24" t="s">
        <v>85</v>
      </c>
      <c r="Y82" s="84" t="s">
        <v>194</v>
      </c>
      <c r="Z82" s="84" t="s">
        <v>86</v>
      </c>
    </row>
    <row r="83" spans="1:26" s="5" customFormat="1">
      <c r="A83" s="24" t="s">
        <v>313</v>
      </c>
      <c r="B83" s="15" t="s">
        <v>235</v>
      </c>
      <c r="C83" s="20"/>
      <c r="D83" s="11"/>
      <c r="E83" s="11"/>
      <c r="F83" s="11"/>
      <c r="G83" s="11"/>
      <c r="H83" s="9" t="s">
        <v>38</v>
      </c>
      <c r="I83" s="21"/>
      <c r="J83" s="13">
        <v>2</v>
      </c>
      <c r="K83" s="13"/>
      <c r="L83" s="22"/>
      <c r="M83" s="23">
        <v>3</v>
      </c>
      <c r="N83" s="23" t="s">
        <v>40</v>
      </c>
      <c r="O83" s="47" t="s">
        <v>48</v>
      </c>
      <c r="P83" s="43" t="s">
        <v>54</v>
      </c>
      <c r="Q83" s="43" t="s">
        <v>46</v>
      </c>
      <c r="R83" s="144" t="str">
        <f>A51</f>
        <v>biomb1b17ea</v>
      </c>
      <c r="S83" s="67" t="s">
        <v>134</v>
      </c>
      <c r="T83" s="24"/>
      <c r="U83" s="105"/>
      <c r="V83" s="144"/>
      <c r="W83" s="12"/>
      <c r="X83" s="24" t="s">
        <v>176</v>
      </c>
      <c r="Y83" s="84" t="s">
        <v>175</v>
      </c>
      <c r="Z83" s="84" t="s">
        <v>122</v>
      </c>
    </row>
    <row r="84" spans="1:26" s="5" customFormat="1">
      <c r="A84" s="24" t="s">
        <v>314</v>
      </c>
      <c r="B84" s="15" t="s">
        <v>181</v>
      </c>
      <c r="C84" s="20"/>
      <c r="D84" s="11"/>
      <c r="E84" s="11"/>
      <c r="F84" s="11"/>
      <c r="G84" s="11"/>
      <c r="H84" s="9" t="s">
        <v>38</v>
      </c>
      <c r="I84" s="21">
        <v>2</v>
      </c>
      <c r="J84" s="13"/>
      <c r="K84" s="13"/>
      <c r="L84" s="22"/>
      <c r="M84" s="23">
        <v>2</v>
      </c>
      <c r="N84" s="23" t="s">
        <v>39</v>
      </c>
      <c r="O84" s="43" t="s">
        <v>230</v>
      </c>
      <c r="P84" s="43"/>
      <c r="Q84" s="43" t="s">
        <v>46</v>
      </c>
      <c r="R84" s="143" t="str">
        <f>A33</f>
        <v>astfu2b17ea</v>
      </c>
      <c r="S84" s="68" t="s">
        <v>110</v>
      </c>
      <c r="T84" s="24"/>
      <c r="U84" s="105"/>
      <c r="V84" s="144"/>
      <c r="W84" s="38"/>
      <c r="X84" s="24" t="s">
        <v>183</v>
      </c>
      <c r="Y84" s="84" t="s">
        <v>182</v>
      </c>
      <c r="Z84" s="84" t="s">
        <v>128</v>
      </c>
    </row>
    <row r="85" spans="1:26" s="5" customFormat="1">
      <c r="A85" s="24" t="s">
        <v>315</v>
      </c>
      <c r="B85" s="15" t="s">
        <v>180</v>
      </c>
      <c r="C85" s="20"/>
      <c r="D85" s="11"/>
      <c r="E85" s="11"/>
      <c r="F85" s="11"/>
      <c r="G85" s="11" t="s">
        <v>38</v>
      </c>
      <c r="H85" s="9"/>
      <c r="I85" s="21"/>
      <c r="J85" s="13"/>
      <c r="K85" s="13">
        <v>2</v>
      </c>
      <c r="L85" s="22"/>
      <c r="M85" s="23">
        <v>4</v>
      </c>
      <c r="N85" s="23" t="s">
        <v>40</v>
      </c>
      <c r="O85" s="47" t="s">
        <v>48</v>
      </c>
      <c r="P85" s="43" t="s">
        <v>51</v>
      </c>
      <c r="Q85" s="43" t="s">
        <v>46</v>
      </c>
      <c r="R85" s="144" t="str">
        <f>A30</f>
        <v>nstfu2b17ea</v>
      </c>
      <c r="S85" s="67" t="s">
        <v>119</v>
      </c>
      <c r="T85" s="144" t="str">
        <f>A56</f>
        <v>nstfu2b17la</v>
      </c>
      <c r="U85" s="67" t="s">
        <v>159</v>
      </c>
      <c r="V85" s="144"/>
      <c r="W85" s="69"/>
      <c r="X85" s="24" t="s">
        <v>120</v>
      </c>
      <c r="Y85" s="84" t="s">
        <v>121</v>
      </c>
      <c r="Z85" s="84" t="s">
        <v>122</v>
      </c>
    </row>
    <row r="86" spans="1:26" s="5" customFormat="1">
      <c r="A86" s="24" t="s">
        <v>316</v>
      </c>
      <c r="B86" s="15" t="s">
        <v>179</v>
      </c>
      <c r="C86" s="20"/>
      <c r="D86" s="11"/>
      <c r="E86" s="11"/>
      <c r="F86" s="11"/>
      <c r="G86" s="11"/>
      <c r="H86" s="9" t="s">
        <v>38</v>
      </c>
      <c r="I86" s="21"/>
      <c r="J86" s="13">
        <v>1</v>
      </c>
      <c r="K86" s="13"/>
      <c r="L86" s="22"/>
      <c r="M86" s="23">
        <v>2</v>
      </c>
      <c r="N86" s="23" t="s">
        <v>40</v>
      </c>
      <c r="O86" s="47" t="s">
        <v>48</v>
      </c>
      <c r="P86" s="43" t="s">
        <v>53</v>
      </c>
      <c r="Q86" s="43" t="s">
        <v>46</v>
      </c>
      <c r="R86" s="144" t="str">
        <f>A30</f>
        <v>nstfu2b17ea</v>
      </c>
      <c r="S86" s="67" t="s">
        <v>119</v>
      </c>
      <c r="T86" s="144" t="str">
        <f>A49</f>
        <v>genet1b17ea</v>
      </c>
      <c r="U86" s="67" t="s">
        <v>129</v>
      </c>
      <c r="V86" s="149" t="str">
        <f>A34</f>
        <v>elsok1b17ea</v>
      </c>
      <c r="W86" s="49" t="s">
        <v>245</v>
      </c>
      <c r="X86" s="24" t="s">
        <v>116</v>
      </c>
      <c r="Y86" s="84" t="s">
        <v>114</v>
      </c>
      <c r="Z86" s="84" t="s">
        <v>115</v>
      </c>
    </row>
    <row r="87" spans="1:26" s="5" customFormat="1">
      <c r="A87" s="24" t="s">
        <v>317</v>
      </c>
      <c r="B87" s="15" t="s">
        <v>205</v>
      </c>
      <c r="C87" s="20"/>
      <c r="D87" s="11"/>
      <c r="E87" s="11"/>
      <c r="F87" s="11"/>
      <c r="G87" s="11"/>
      <c r="H87" s="9" t="s">
        <v>38</v>
      </c>
      <c r="I87" s="21"/>
      <c r="J87" s="13"/>
      <c r="K87" s="13">
        <v>3</v>
      </c>
      <c r="L87" s="22"/>
      <c r="M87" s="23">
        <v>5</v>
      </c>
      <c r="N87" s="23" t="s">
        <v>40</v>
      </c>
      <c r="O87" s="47" t="s">
        <v>48</v>
      </c>
      <c r="P87" s="43" t="s">
        <v>51</v>
      </c>
      <c r="Q87" s="43" t="s">
        <v>46</v>
      </c>
      <c r="R87" s="144" t="str">
        <f>A35</f>
        <v>elsok1b17la</v>
      </c>
      <c r="S87" s="67" t="s">
        <v>246</v>
      </c>
      <c r="T87" s="144" t="str">
        <f>A37</f>
        <v>elsoktb17ta</v>
      </c>
      <c r="U87" s="67" t="s">
        <v>248</v>
      </c>
      <c r="V87" s="24"/>
      <c r="W87" s="12"/>
      <c r="X87" s="24" t="s">
        <v>204</v>
      </c>
      <c r="Y87" s="84" t="s">
        <v>203</v>
      </c>
      <c r="Z87" s="84" t="s">
        <v>88</v>
      </c>
    </row>
    <row r="88" spans="1:26" s="5" customFormat="1">
      <c r="A88" s="24" t="s">
        <v>318</v>
      </c>
      <c r="B88" s="15" t="s">
        <v>208</v>
      </c>
      <c r="C88" s="20"/>
      <c r="D88" s="11"/>
      <c r="E88" s="11"/>
      <c r="F88" s="11"/>
      <c r="G88" s="11" t="s">
        <v>38</v>
      </c>
      <c r="H88" s="9"/>
      <c r="I88" s="21">
        <v>2</v>
      </c>
      <c r="J88" s="13"/>
      <c r="K88" s="13"/>
      <c r="L88" s="22"/>
      <c r="M88" s="23">
        <v>2</v>
      </c>
      <c r="N88" s="23" t="s">
        <v>39</v>
      </c>
      <c r="O88" s="43" t="s">
        <v>230</v>
      </c>
      <c r="P88" s="43"/>
      <c r="Q88" s="43" t="s">
        <v>46</v>
      </c>
      <c r="R88" s="143" t="str">
        <f>A47</f>
        <v>okolo1b17ea</v>
      </c>
      <c r="S88" s="68" t="s">
        <v>156</v>
      </c>
      <c r="T88" s="24"/>
      <c r="U88" s="105"/>
      <c r="V88" s="24"/>
      <c r="W88" s="12"/>
      <c r="X88" s="24" t="s">
        <v>207</v>
      </c>
      <c r="Y88" s="84" t="s">
        <v>206</v>
      </c>
      <c r="Z88" s="84" t="s">
        <v>109</v>
      </c>
    </row>
    <row r="89" spans="1:26" s="5" customFormat="1">
      <c r="A89" s="24" t="s">
        <v>319</v>
      </c>
      <c r="B89" s="15" t="s">
        <v>211</v>
      </c>
      <c r="C89" s="20"/>
      <c r="D89" s="11"/>
      <c r="E89" s="11"/>
      <c r="F89" s="11"/>
      <c r="G89" s="11" t="s">
        <v>38</v>
      </c>
      <c r="H89" s="9"/>
      <c r="I89" s="21"/>
      <c r="J89" s="13">
        <v>2</v>
      </c>
      <c r="K89" s="13"/>
      <c r="L89" s="22"/>
      <c r="M89" s="23">
        <v>4</v>
      </c>
      <c r="N89" s="23" t="s">
        <v>40</v>
      </c>
      <c r="O89" s="47" t="s">
        <v>48</v>
      </c>
      <c r="P89" s="43" t="s">
        <v>54</v>
      </c>
      <c r="Q89" s="43" t="s">
        <v>46</v>
      </c>
      <c r="R89" s="24"/>
      <c r="S89" s="67" t="s">
        <v>46</v>
      </c>
      <c r="T89" s="24"/>
      <c r="U89" s="105"/>
      <c r="V89" s="24"/>
      <c r="W89" s="12"/>
      <c r="X89" s="24" t="s">
        <v>210</v>
      </c>
      <c r="Y89" s="84" t="s">
        <v>209</v>
      </c>
      <c r="Z89" s="84" t="s">
        <v>88</v>
      </c>
    </row>
    <row r="90" spans="1:26" s="5" customFormat="1">
      <c r="A90" s="24" t="s">
        <v>320</v>
      </c>
      <c r="B90" s="15" t="s">
        <v>244</v>
      </c>
      <c r="C90" s="20"/>
      <c r="D90" s="11"/>
      <c r="E90" s="11"/>
      <c r="F90" s="11"/>
      <c r="G90" s="11" t="s">
        <v>38</v>
      </c>
      <c r="H90" s="9"/>
      <c r="I90" s="21">
        <v>2</v>
      </c>
      <c r="J90" s="13"/>
      <c r="K90" s="13"/>
      <c r="L90" s="22"/>
      <c r="M90" s="23">
        <v>2</v>
      </c>
      <c r="N90" s="23" t="s">
        <v>39</v>
      </c>
      <c r="O90" s="43" t="s">
        <v>230</v>
      </c>
      <c r="P90" s="43"/>
      <c r="Q90" s="43" t="s">
        <v>46</v>
      </c>
      <c r="R90" s="144" t="str">
        <f>A23</f>
        <v>sejtb1b17ea</v>
      </c>
      <c r="S90" s="67" t="s">
        <v>164</v>
      </c>
      <c r="T90" s="24"/>
      <c r="U90" s="105"/>
      <c r="V90" s="24"/>
      <c r="W90" s="12"/>
      <c r="X90" s="24" t="s">
        <v>89</v>
      </c>
      <c r="Y90" s="84" t="s">
        <v>124</v>
      </c>
      <c r="Z90" s="84" t="s">
        <v>90</v>
      </c>
    </row>
    <row r="91" spans="1:26" s="5" customFormat="1">
      <c r="A91" s="24" t="s">
        <v>321</v>
      </c>
      <c r="B91" s="15" t="s">
        <v>168</v>
      </c>
      <c r="C91" s="20"/>
      <c r="D91" s="11"/>
      <c r="E91" s="11"/>
      <c r="F91" s="11"/>
      <c r="G91" s="41"/>
      <c r="H91" s="9" t="s">
        <v>38</v>
      </c>
      <c r="I91" s="21"/>
      <c r="J91" s="13"/>
      <c r="K91" s="13">
        <v>1</v>
      </c>
      <c r="L91" s="22"/>
      <c r="M91" s="23">
        <v>2</v>
      </c>
      <c r="N91" s="23" t="s">
        <v>40</v>
      </c>
      <c r="O91" s="47" t="s">
        <v>48</v>
      </c>
      <c r="P91" s="43" t="s">
        <v>51</v>
      </c>
      <c r="Q91" s="43" t="s">
        <v>46</v>
      </c>
      <c r="R91" s="144" t="str">
        <f>A23</f>
        <v>sejtb1b17ea</v>
      </c>
      <c r="S91" s="67" t="s">
        <v>165</v>
      </c>
      <c r="T91" s="24"/>
      <c r="U91" s="105"/>
      <c r="V91" s="24"/>
      <c r="W91" s="12"/>
      <c r="X91" s="24" t="s">
        <v>89</v>
      </c>
      <c r="Y91" s="84" t="s">
        <v>124</v>
      </c>
      <c r="Z91" s="84" t="s">
        <v>90</v>
      </c>
    </row>
    <row r="92" spans="1:26" s="5" customFormat="1">
      <c r="A92" s="24" t="s">
        <v>322</v>
      </c>
      <c r="B92" s="15" t="s">
        <v>364</v>
      </c>
      <c r="C92" s="20"/>
      <c r="D92" s="11"/>
      <c r="E92" s="11"/>
      <c r="F92" s="11"/>
      <c r="G92" s="11" t="s">
        <v>38</v>
      </c>
      <c r="H92" s="9"/>
      <c r="I92" s="21"/>
      <c r="J92" s="13"/>
      <c r="K92" s="13">
        <v>2</v>
      </c>
      <c r="L92" s="22"/>
      <c r="M92" s="23">
        <v>3</v>
      </c>
      <c r="N92" s="23" t="s">
        <v>40</v>
      </c>
      <c r="O92" s="47" t="s">
        <v>48</v>
      </c>
      <c r="P92" s="43" t="s">
        <v>51</v>
      </c>
      <c r="Q92" s="43" t="s">
        <v>232</v>
      </c>
      <c r="R92" s="144" t="str">
        <f>A44</f>
        <v>etolo1b17ea</v>
      </c>
      <c r="S92" s="67" t="s">
        <v>219</v>
      </c>
      <c r="T92" s="24"/>
      <c r="U92" s="109"/>
      <c r="V92" s="24"/>
      <c r="W92" s="12"/>
      <c r="X92" s="24" t="s">
        <v>223</v>
      </c>
      <c r="Y92" s="84" t="s">
        <v>222</v>
      </c>
      <c r="Z92" s="84" t="s">
        <v>77</v>
      </c>
    </row>
    <row r="93" spans="1:26" s="5" customFormat="1">
      <c r="A93" s="24" t="s">
        <v>323</v>
      </c>
      <c r="B93" s="15" t="s">
        <v>215</v>
      </c>
      <c r="C93" s="20"/>
      <c r="D93" s="11"/>
      <c r="E93" s="11"/>
      <c r="F93" s="11"/>
      <c r="G93" s="11"/>
      <c r="H93" s="9" t="s">
        <v>38</v>
      </c>
      <c r="I93" s="21"/>
      <c r="J93" s="13"/>
      <c r="K93" s="13">
        <v>3</v>
      </c>
      <c r="L93" s="22"/>
      <c r="M93" s="23">
        <v>5</v>
      </c>
      <c r="N93" s="23" t="s">
        <v>40</v>
      </c>
      <c r="O93" s="47" t="s">
        <v>48</v>
      </c>
      <c r="P93" s="43" t="s">
        <v>51</v>
      </c>
      <c r="Q93" s="43"/>
      <c r="R93" s="24"/>
      <c r="S93" s="67" t="s">
        <v>46</v>
      </c>
      <c r="T93" s="24"/>
      <c r="U93" s="105"/>
      <c r="V93" s="24"/>
      <c r="W93" s="12"/>
      <c r="X93" s="24" t="s">
        <v>200</v>
      </c>
      <c r="Y93" s="84" t="s">
        <v>199</v>
      </c>
      <c r="Z93" s="84" t="s">
        <v>109</v>
      </c>
    </row>
    <row r="94" spans="1:26" s="5" customFormat="1">
      <c r="A94" s="133"/>
      <c r="B94" s="81" t="s">
        <v>228</v>
      </c>
      <c r="C94" s="79"/>
      <c r="D94" s="80"/>
      <c r="E94" s="80"/>
      <c r="F94" s="80"/>
      <c r="G94" s="75">
        <f>SUMIF(G63:G93,"=x",$M63:$M93)</f>
        <v>53</v>
      </c>
      <c r="H94" s="75">
        <f>SUMIF(H63:H93,"=x",$M63:$M93)</f>
        <v>47</v>
      </c>
      <c r="I94" s="152">
        <f>SUM(G94:H94)</f>
        <v>100</v>
      </c>
      <c r="J94" s="153"/>
      <c r="K94" s="153"/>
      <c r="L94" s="153"/>
      <c r="M94" s="153"/>
      <c r="N94" s="154"/>
      <c r="O94" s="78"/>
      <c r="P94" s="70"/>
      <c r="Q94" s="70"/>
      <c r="R94" s="146"/>
      <c r="S94" s="112"/>
      <c r="T94" s="130"/>
      <c r="U94" s="110"/>
      <c r="V94" s="130"/>
      <c r="W94" s="77"/>
      <c r="X94" s="130"/>
      <c r="Y94" s="93"/>
      <c r="Z94" s="86"/>
    </row>
    <row r="95" spans="1:26" s="5" customFormat="1" ht="20.100000000000001" customHeight="1">
      <c r="A95" s="159" t="s">
        <v>372</v>
      </c>
      <c r="B95" s="207"/>
      <c r="C95" s="207"/>
      <c r="D95" s="207"/>
      <c r="E95" s="207"/>
      <c r="F95" s="207"/>
      <c r="G95" s="207"/>
      <c r="H95" s="160"/>
      <c r="I95" s="161"/>
      <c r="J95" s="162"/>
      <c r="K95" s="162"/>
      <c r="L95" s="162"/>
      <c r="M95" s="162"/>
      <c r="N95" s="163"/>
      <c r="O95" s="99"/>
      <c r="P95" s="99"/>
      <c r="Q95" s="99"/>
      <c r="R95" s="141"/>
      <c r="S95" s="104"/>
      <c r="T95" s="147"/>
      <c r="U95" s="104"/>
      <c r="V95" s="147"/>
      <c r="W95" s="97"/>
      <c r="X95" s="97"/>
      <c r="Y95" s="94"/>
      <c r="Z95" s="87"/>
    </row>
    <row r="96" spans="1:26" s="5" customFormat="1">
      <c r="A96" s="24"/>
      <c r="B96" s="48" t="s">
        <v>352</v>
      </c>
      <c r="C96" s="20" t="s">
        <v>38</v>
      </c>
      <c r="D96" s="11"/>
      <c r="E96" s="11"/>
      <c r="F96" s="11"/>
      <c r="G96" s="11"/>
      <c r="H96" s="9"/>
      <c r="I96" s="21"/>
      <c r="J96" s="13"/>
      <c r="K96" s="13"/>
      <c r="L96" s="22"/>
      <c r="M96" s="23">
        <v>4</v>
      </c>
      <c r="N96" s="23"/>
      <c r="O96" s="101"/>
      <c r="P96" s="101"/>
      <c r="Q96" s="101"/>
      <c r="R96" s="129"/>
      <c r="S96" s="67"/>
      <c r="T96" s="24"/>
      <c r="U96" s="105"/>
      <c r="V96" s="24"/>
      <c r="W96" s="12"/>
      <c r="X96" s="131"/>
      <c r="Y96" s="95"/>
      <c r="Z96" s="88"/>
    </row>
    <row r="97" spans="1:26" s="5" customFormat="1">
      <c r="A97" s="24"/>
      <c r="B97" s="48" t="s">
        <v>352</v>
      </c>
      <c r="C97" s="20"/>
      <c r="D97" s="11"/>
      <c r="E97" s="11"/>
      <c r="F97" s="11"/>
      <c r="G97" s="11" t="s">
        <v>38</v>
      </c>
      <c r="H97" s="9"/>
      <c r="I97" s="21"/>
      <c r="J97" s="13"/>
      <c r="K97" s="13"/>
      <c r="L97" s="22"/>
      <c r="M97" s="23">
        <v>3</v>
      </c>
      <c r="N97" s="23"/>
      <c r="O97" s="125"/>
      <c r="P97" s="70"/>
      <c r="Q97" s="70"/>
      <c r="R97" s="131"/>
      <c r="S97" s="112"/>
      <c r="T97" s="131"/>
      <c r="U97" s="126"/>
      <c r="V97" s="131"/>
      <c r="W97" s="10"/>
      <c r="X97" s="131"/>
      <c r="Y97" s="95"/>
      <c r="Z97" s="88"/>
    </row>
    <row r="98" spans="1:26" s="5" customFormat="1">
      <c r="A98" s="24"/>
      <c r="B98" s="48" t="s">
        <v>352</v>
      </c>
      <c r="C98" s="20"/>
      <c r="D98" s="11"/>
      <c r="E98" s="11"/>
      <c r="F98" s="11"/>
      <c r="G98" s="11"/>
      <c r="H98" s="9" t="s">
        <v>38</v>
      </c>
      <c r="I98" s="21"/>
      <c r="J98" s="13"/>
      <c r="K98" s="13"/>
      <c r="L98" s="22"/>
      <c r="M98" s="23">
        <v>3</v>
      </c>
      <c r="N98" s="23"/>
      <c r="O98" s="125"/>
      <c r="P98" s="70"/>
      <c r="Q98" s="70"/>
      <c r="R98" s="131"/>
      <c r="S98" s="112"/>
      <c r="T98" s="131"/>
      <c r="U98" s="126"/>
      <c r="V98" s="131"/>
      <c r="W98" s="10"/>
      <c r="X98" s="131"/>
      <c r="Y98" s="95"/>
      <c r="Z98" s="88"/>
    </row>
    <row r="99" spans="1:26" s="5" customFormat="1" ht="20.100000000000001" customHeight="1">
      <c r="A99" s="159" t="s">
        <v>373</v>
      </c>
      <c r="B99" s="160"/>
      <c r="C99" s="161"/>
      <c r="D99" s="162"/>
      <c r="E99" s="162"/>
      <c r="F99" s="162"/>
      <c r="G99" s="162"/>
      <c r="H99" s="163"/>
      <c r="I99" s="161"/>
      <c r="J99" s="162"/>
      <c r="K99" s="162"/>
      <c r="L99" s="162"/>
      <c r="M99" s="162"/>
      <c r="N99" s="163"/>
      <c r="O99" s="100"/>
      <c r="P99" s="99"/>
      <c r="Q99" s="99"/>
      <c r="R99" s="141"/>
      <c r="S99" s="104"/>
      <c r="T99" s="147"/>
      <c r="U99" s="104"/>
      <c r="V99" s="147"/>
      <c r="W99" s="97"/>
      <c r="X99" s="97"/>
      <c r="Y99" s="94"/>
      <c r="Z99" s="87"/>
    </row>
    <row r="100" spans="1:26" s="5" customFormat="1">
      <c r="A100" s="24" t="s">
        <v>324</v>
      </c>
      <c r="B100" s="15" t="s">
        <v>225</v>
      </c>
      <c r="C100" s="20"/>
      <c r="D100" s="11"/>
      <c r="E100" s="11"/>
      <c r="F100" s="11"/>
      <c r="G100" s="11" t="s">
        <v>38</v>
      </c>
      <c r="H100" s="9"/>
      <c r="I100" s="21"/>
      <c r="J100" s="13"/>
      <c r="K100" s="13"/>
      <c r="L100" s="22">
        <v>2</v>
      </c>
      <c r="M100" s="23">
        <v>5</v>
      </c>
      <c r="N100" s="23" t="s">
        <v>40</v>
      </c>
      <c r="O100" s="114" t="s">
        <v>48</v>
      </c>
      <c r="P100" s="101"/>
      <c r="Q100" s="101"/>
      <c r="R100" s="129"/>
      <c r="S100" s="67"/>
      <c r="T100" s="24"/>
      <c r="U100" s="105"/>
      <c r="V100" s="24"/>
      <c r="W100" s="12"/>
      <c r="X100" s="24" t="s">
        <v>76</v>
      </c>
      <c r="Y100" s="95"/>
      <c r="Z100" s="88"/>
    </row>
    <row r="101" spans="1:26" s="5" customFormat="1">
      <c r="A101" s="24" t="s">
        <v>325</v>
      </c>
      <c r="B101" s="15" t="s">
        <v>224</v>
      </c>
      <c r="C101" s="20"/>
      <c r="D101" s="11"/>
      <c r="E101" s="11"/>
      <c r="F101" s="11"/>
      <c r="G101" s="11"/>
      <c r="H101" s="9" t="s">
        <v>38</v>
      </c>
      <c r="I101" s="21"/>
      <c r="J101" s="13"/>
      <c r="K101" s="13"/>
      <c r="L101" s="22">
        <v>2</v>
      </c>
      <c r="M101" s="23">
        <v>5</v>
      </c>
      <c r="N101" s="23" t="s">
        <v>40</v>
      </c>
      <c r="O101" s="114" t="s">
        <v>48</v>
      </c>
      <c r="P101" s="101"/>
      <c r="Q101" s="101"/>
      <c r="R101" s="143" t="s">
        <v>324</v>
      </c>
      <c r="S101" s="68" t="s">
        <v>225</v>
      </c>
      <c r="T101" s="24"/>
      <c r="U101" s="105"/>
      <c r="V101" s="24"/>
      <c r="W101" s="12"/>
      <c r="X101" s="24" t="s">
        <v>76</v>
      </c>
      <c r="Y101" s="95"/>
      <c r="Z101" s="88"/>
    </row>
    <row r="102" spans="1:26" s="5" customFormat="1" ht="20.100000000000001" customHeight="1">
      <c r="A102" s="159" t="s">
        <v>13</v>
      </c>
      <c r="B102" s="160"/>
      <c r="C102" s="161"/>
      <c r="D102" s="162"/>
      <c r="E102" s="162"/>
      <c r="F102" s="162"/>
      <c r="G102" s="162"/>
      <c r="H102" s="163"/>
      <c r="I102" s="161"/>
      <c r="J102" s="162"/>
      <c r="K102" s="162"/>
      <c r="L102" s="162"/>
      <c r="M102" s="162"/>
      <c r="N102" s="163"/>
      <c r="O102" s="99"/>
      <c r="P102" s="99"/>
      <c r="Q102" s="99"/>
      <c r="R102" s="141"/>
      <c r="S102" s="104"/>
      <c r="T102" s="147"/>
      <c r="U102" s="104"/>
      <c r="V102" s="147"/>
      <c r="W102" s="97"/>
      <c r="X102" s="97"/>
      <c r="Y102" s="94"/>
      <c r="Z102" s="87"/>
    </row>
    <row r="103" spans="1:26" s="5" customFormat="1">
      <c r="A103" s="192" t="s">
        <v>41</v>
      </c>
      <c r="B103" s="193"/>
      <c r="C103" s="39">
        <f t="shared" ref="C103:H103" si="16">SUMIF($A10:$A102,$A103,C10:C102)</f>
        <v>20</v>
      </c>
      <c r="D103" s="29">
        <f t="shared" si="16"/>
        <v>23</v>
      </c>
      <c r="E103" s="29">
        <f t="shared" si="16"/>
        <v>24</v>
      </c>
      <c r="F103" s="29">
        <f t="shared" si="16"/>
        <v>23</v>
      </c>
      <c r="G103" s="29">
        <f t="shared" si="16"/>
        <v>0</v>
      </c>
      <c r="H103" s="30">
        <f t="shared" si="16"/>
        <v>0</v>
      </c>
      <c r="I103" s="194">
        <f>SUM(C103:H103)</f>
        <v>90</v>
      </c>
      <c r="J103" s="195"/>
      <c r="K103" s="195"/>
      <c r="L103" s="195"/>
      <c r="M103" s="195"/>
      <c r="N103" s="196"/>
      <c r="O103" s="71"/>
      <c r="P103" s="71"/>
      <c r="Q103" s="71"/>
      <c r="R103" s="142"/>
      <c r="S103" s="106"/>
      <c r="T103" s="148"/>
      <c r="U103" s="106"/>
      <c r="V103" s="148"/>
      <c r="W103" s="98"/>
      <c r="X103" s="98"/>
      <c r="Y103" s="96"/>
      <c r="Z103" s="89"/>
    </row>
    <row r="104" spans="1:26" s="5" customFormat="1">
      <c r="A104" s="179" t="s">
        <v>42</v>
      </c>
      <c r="B104" s="180"/>
      <c r="C104" s="31">
        <f t="shared" ref="C104:H104" si="17">SUMIF($A2:$A103,$A104,C2:C103)</f>
        <v>24</v>
      </c>
      <c r="D104" s="32">
        <f t="shared" si="17"/>
        <v>30</v>
      </c>
      <c r="E104" s="32">
        <f t="shared" si="17"/>
        <v>33</v>
      </c>
      <c r="F104" s="32">
        <f t="shared" si="17"/>
        <v>32</v>
      </c>
      <c r="G104" s="32">
        <f t="shared" si="17"/>
        <v>0</v>
      </c>
      <c r="H104" s="33">
        <f t="shared" si="17"/>
        <v>0</v>
      </c>
      <c r="I104" s="186">
        <f>SUM(C104:H104)</f>
        <v>119</v>
      </c>
      <c r="J104" s="187"/>
      <c r="K104" s="187"/>
      <c r="L104" s="187"/>
      <c r="M104" s="187"/>
      <c r="N104" s="188"/>
      <c r="O104" s="72"/>
      <c r="P104" s="72"/>
      <c r="Q104" s="72"/>
      <c r="R104" s="142"/>
      <c r="S104" s="106"/>
      <c r="T104" s="148"/>
      <c r="U104" s="106"/>
      <c r="V104" s="148"/>
      <c r="W104" s="98"/>
      <c r="X104" s="98"/>
      <c r="Y104" s="96"/>
      <c r="Z104" s="89"/>
    </row>
    <row r="105" spans="1:26" s="5" customFormat="1">
      <c r="A105" s="134"/>
      <c r="B105" s="115" t="s">
        <v>340</v>
      </c>
      <c r="C105" s="74"/>
      <c r="D105" s="75"/>
      <c r="E105" s="75"/>
      <c r="F105" s="75"/>
      <c r="G105" s="75">
        <v>21</v>
      </c>
      <c r="H105" s="76">
        <v>20</v>
      </c>
      <c r="I105" s="152">
        <f t="shared" ref="I105:I107" si="18">SUM(C105:H105)</f>
        <v>41</v>
      </c>
      <c r="J105" s="153"/>
      <c r="K105" s="153"/>
      <c r="L105" s="153"/>
      <c r="M105" s="153"/>
      <c r="N105" s="154"/>
      <c r="O105" s="72"/>
      <c r="P105" s="72"/>
      <c r="Q105" s="72"/>
      <c r="R105" s="142"/>
      <c r="S105" s="106"/>
      <c r="T105" s="148"/>
      <c r="U105" s="106"/>
      <c r="V105" s="148"/>
      <c r="W105" s="60"/>
      <c r="X105" s="98"/>
      <c r="Y105" s="96"/>
      <c r="Z105" s="89"/>
    </row>
    <row r="106" spans="1:26" s="5" customFormat="1">
      <c r="A106" s="134"/>
      <c r="B106" s="115" t="s">
        <v>341</v>
      </c>
      <c r="C106" s="74">
        <v>4</v>
      </c>
      <c r="D106" s="75"/>
      <c r="E106" s="75"/>
      <c r="F106" s="75"/>
      <c r="G106" s="75">
        <v>3</v>
      </c>
      <c r="H106" s="76">
        <v>3</v>
      </c>
      <c r="I106" s="152">
        <f t="shared" si="18"/>
        <v>10</v>
      </c>
      <c r="J106" s="153"/>
      <c r="K106" s="153"/>
      <c r="L106" s="153"/>
      <c r="M106" s="153"/>
      <c r="N106" s="154"/>
      <c r="O106" s="72"/>
      <c r="P106" s="72"/>
      <c r="Q106" s="72"/>
      <c r="R106" s="142"/>
      <c r="S106" s="106"/>
      <c r="T106" s="148"/>
      <c r="U106" s="106"/>
      <c r="V106" s="148"/>
      <c r="W106" s="113"/>
      <c r="X106" s="98"/>
      <c r="Y106" s="96"/>
      <c r="Z106" s="89"/>
    </row>
    <row r="107" spans="1:26" s="5" customFormat="1">
      <c r="A107" s="134"/>
      <c r="B107" s="115" t="s">
        <v>342</v>
      </c>
      <c r="C107" s="74"/>
      <c r="D107" s="75"/>
      <c r="E107" s="75"/>
      <c r="F107" s="75"/>
      <c r="G107" s="75">
        <v>5</v>
      </c>
      <c r="H107" s="76">
        <v>5</v>
      </c>
      <c r="I107" s="152">
        <f t="shared" si="18"/>
        <v>10</v>
      </c>
      <c r="J107" s="153"/>
      <c r="K107" s="153"/>
      <c r="L107" s="153"/>
      <c r="M107" s="153"/>
      <c r="N107" s="154"/>
      <c r="O107" s="72"/>
      <c r="P107" s="72"/>
      <c r="Q107" s="72"/>
      <c r="R107" s="142"/>
      <c r="S107" s="106"/>
      <c r="T107" s="148"/>
      <c r="U107" s="106"/>
      <c r="V107" s="148"/>
      <c r="W107" s="113"/>
      <c r="X107" s="98"/>
      <c r="Y107" s="96"/>
      <c r="Z107" s="89"/>
    </row>
    <row r="108" spans="1:26" s="5" customFormat="1">
      <c r="A108" s="134"/>
      <c r="B108" s="115" t="s">
        <v>343</v>
      </c>
      <c r="C108" s="74">
        <f>SUM(C104:C107)</f>
        <v>28</v>
      </c>
      <c r="D108" s="75">
        <f t="shared" ref="D108:H108" si="19">SUM(D104:D107)</f>
        <v>30</v>
      </c>
      <c r="E108" s="75">
        <f t="shared" si="19"/>
        <v>33</v>
      </c>
      <c r="F108" s="75">
        <f t="shared" si="19"/>
        <v>32</v>
      </c>
      <c r="G108" s="75">
        <f t="shared" si="19"/>
        <v>29</v>
      </c>
      <c r="H108" s="76">
        <f t="shared" si="19"/>
        <v>28</v>
      </c>
      <c r="I108" s="152">
        <f>SUM(I104:N107)</f>
        <v>180</v>
      </c>
      <c r="J108" s="200"/>
      <c r="K108" s="200"/>
      <c r="L108" s="200"/>
      <c r="M108" s="200"/>
      <c r="N108" s="201"/>
      <c r="O108" s="72"/>
      <c r="P108" s="72"/>
      <c r="Q108" s="72"/>
      <c r="R108" s="142"/>
      <c r="S108" s="106"/>
      <c r="T108" s="148"/>
      <c r="U108" s="106"/>
      <c r="V108" s="148"/>
      <c r="W108" s="113"/>
      <c r="X108" s="98"/>
      <c r="Y108" s="96"/>
      <c r="Z108" s="89"/>
    </row>
    <row r="109" spans="1:26" s="5" customFormat="1">
      <c r="A109" s="181" t="s">
        <v>43</v>
      </c>
      <c r="B109" s="182"/>
      <c r="C109" s="25">
        <f t="shared" ref="C109:H109" si="20">SUMIF($A3:$A104,$A109,C3:C104)</f>
        <v>3</v>
      </c>
      <c r="D109" s="26">
        <f t="shared" si="20"/>
        <v>5</v>
      </c>
      <c r="E109" s="40">
        <f t="shared" si="20"/>
        <v>5</v>
      </c>
      <c r="F109" s="40">
        <f t="shared" si="20"/>
        <v>0</v>
      </c>
      <c r="G109" s="26">
        <f t="shared" si="20"/>
        <v>0</v>
      </c>
      <c r="H109" s="27">
        <f t="shared" si="20"/>
        <v>0</v>
      </c>
      <c r="I109" s="197">
        <f t="shared" ref="I109" si="21">SUM(C109:H109)</f>
        <v>13</v>
      </c>
      <c r="J109" s="198"/>
      <c r="K109" s="198"/>
      <c r="L109" s="198"/>
      <c r="M109" s="198"/>
      <c r="N109" s="199"/>
      <c r="O109" s="73"/>
      <c r="P109" s="73"/>
      <c r="Q109" s="73"/>
      <c r="R109" s="142"/>
      <c r="S109" s="106"/>
      <c r="T109" s="148"/>
      <c r="U109" s="106"/>
      <c r="V109" s="148"/>
      <c r="W109" s="98"/>
      <c r="X109" s="98"/>
      <c r="Y109" s="96"/>
      <c r="Z109" s="89"/>
    </row>
    <row r="110" spans="1:26" s="5" customFormat="1" ht="13.5" thickBot="1">
      <c r="A110" s="12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2"/>
      <c r="O110" s="52"/>
      <c r="P110" s="52"/>
      <c r="Q110" s="52"/>
      <c r="R110" s="132"/>
      <c r="S110" s="14"/>
      <c r="T110" s="132"/>
      <c r="U110" s="14"/>
      <c r="V110" s="132"/>
      <c r="W110" s="3"/>
      <c r="X110" s="132"/>
      <c r="Y110" s="90"/>
      <c r="Z110" s="90"/>
    </row>
    <row r="111" spans="1:26" s="5" customFormat="1">
      <c r="B111" s="4"/>
      <c r="C111" s="4"/>
      <c r="D111" s="4"/>
      <c r="E111" s="4"/>
      <c r="F111" s="4"/>
      <c r="G111" s="4"/>
      <c r="H111" s="4"/>
      <c r="I111" s="4"/>
      <c r="J111" s="4"/>
      <c r="K111" s="51" t="s">
        <v>63</v>
      </c>
      <c r="L111" s="56">
        <f>SUMIF(N12:N58,"=K",$M12:$M58)</f>
        <v>33</v>
      </c>
      <c r="M111" s="58" t="s">
        <v>59</v>
      </c>
      <c r="N111" s="53">
        <f>L111/SUM(L111:L112)</f>
        <v>0.28695652173913044</v>
      </c>
      <c r="P111" s="52"/>
      <c r="Q111" s="52"/>
      <c r="R111" s="132"/>
      <c r="S111" s="14"/>
      <c r="T111" s="132"/>
      <c r="U111" s="14"/>
      <c r="V111" s="132"/>
      <c r="W111" s="3"/>
      <c r="X111" s="132"/>
      <c r="Y111" s="90"/>
      <c r="Z111" s="90"/>
    </row>
    <row r="112" spans="1:26" s="5" customFormat="1" ht="13.5" thickBot="1">
      <c r="A112" s="135" t="s">
        <v>7</v>
      </c>
      <c r="B112" s="1"/>
      <c r="C112" s="4"/>
      <c r="D112" s="4"/>
      <c r="E112" s="4"/>
      <c r="F112" s="4"/>
      <c r="G112" s="4"/>
      <c r="H112" s="4"/>
      <c r="I112" s="4"/>
      <c r="J112" s="4"/>
      <c r="K112" s="51"/>
      <c r="L112" s="57">
        <f>(SUM(M12:M58))-L111</f>
        <v>82</v>
      </c>
      <c r="M112" s="59" t="s">
        <v>58</v>
      </c>
      <c r="N112" s="54">
        <f>L112/SUM(L111:L112)</f>
        <v>0.71304347826086956</v>
      </c>
      <c r="P112" s="52"/>
      <c r="Q112" s="52"/>
      <c r="R112" s="132"/>
      <c r="S112" s="14"/>
      <c r="T112" s="132"/>
      <c r="U112" s="14"/>
      <c r="V112" s="132"/>
      <c r="W112" s="3"/>
      <c r="X112" s="132"/>
      <c r="Y112" s="90"/>
      <c r="Z112" s="90"/>
    </row>
    <row r="113" spans="1:26" s="5" customFormat="1">
      <c r="A113" s="136" t="s">
        <v>339</v>
      </c>
      <c r="B113" s="1"/>
      <c r="C113" s="4"/>
      <c r="D113" s="4"/>
      <c r="E113" s="4"/>
      <c r="F113" s="4"/>
      <c r="G113" s="4"/>
      <c r="H113" s="4"/>
      <c r="I113" s="4"/>
      <c r="J113" s="4"/>
      <c r="K113" s="51" t="s">
        <v>64</v>
      </c>
      <c r="L113" s="56">
        <f>SUMIF(N63:N93,"=K",$M63:$M93)</f>
        <v>17</v>
      </c>
      <c r="M113" s="58" t="s">
        <v>59</v>
      </c>
      <c r="N113" s="53">
        <f t="shared" ref="N113:N115" si="22">L113/SUM(L113:L114)</f>
        <v>0.17</v>
      </c>
      <c r="P113" s="52"/>
      <c r="Q113" s="52"/>
      <c r="R113" s="132"/>
      <c r="S113" s="14"/>
      <c r="T113" s="132"/>
      <c r="U113" s="14"/>
      <c r="V113" s="132"/>
      <c r="W113" s="3"/>
      <c r="X113" s="132"/>
      <c r="Y113" s="90"/>
      <c r="Z113" s="90"/>
    </row>
    <row r="114" spans="1:26" s="5" customFormat="1" ht="13.5" thickBot="1">
      <c r="A114" s="136" t="s">
        <v>338</v>
      </c>
      <c r="B114" s="1"/>
      <c r="C114" s="4"/>
      <c r="D114" s="4"/>
      <c r="E114" s="4"/>
      <c r="F114" s="4"/>
      <c r="G114" s="4"/>
      <c r="H114" s="4"/>
      <c r="I114" s="4"/>
      <c r="J114" s="4"/>
      <c r="K114" s="51"/>
      <c r="L114" s="57">
        <f>(SUM(M63:M93))-L113</f>
        <v>83</v>
      </c>
      <c r="M114" s="59" t="s">
        <v>58</v>
      </c>
      <c r="N114" s="54">
        <f>L114/SUM(L113:L114)</f>
        <v>0.83</v>
      </c>
      <c r="P114" s="52"/>
      <c r="Q114" s="52"/>
      <c r="R114" s="132"/>
      <c r="S114" s="14"/>
      <c r="T114" s="132"/>
      <c r="U114" s="14"/>
      <c r="V114" s="132"/>
      <c r="W114" s="3"/>
      <c r="X114" s="132"/>
      <c r="Y114" s="90"/>
      <c r="Z114" s="90"/>
    </row>
    <row r="115" spans="1:26" s="5" customFormat="1">
      <c r="A115" s="136" t="s">
        <v>332</v>
      </c>
      <c r="C115" s="4"/>
      <c r="D115" s="4"/>
      <c r="E115" s="4"/>
      <c r="F115" s="4"/>
      <c r="G115" s="4"/>
      <c r="H115" s="4"/>
      <c r="I115" s="4"/>
      <c r="J115" s="4"/>
      <c r="K115" s="51" t="s">
        <v>65</v>
      </c>
      <c r="L115" s="56">
        <f>SUMIF(N12:N93,"=K",$M12:$M93)</f>
        <v>50</v>
      </c>
      <c r="M115" s="58" t="s">
        <v>59</v>
      </c>
      <c r="N115" s="53">
        <f t="shared" si="22"/>
        <v>0.23255813953488372</v>
      </c>
      <c r="P115" s="52"/>
      <c r="Q115" s="52"/>
      <c r="R115" s="132"/>
      <c r="S115" s="14"/>
      <c r="T115" s="132"/>
      <c r="U115" s="14"/>
      <c r="V115" s="132"/>
      <c r="W115" s="3"/>
      <c r="X115" s="132"/>
      <c r="Y115" s="90"/>
      <c r="Z115" s="90"/>
    </row>
    <row r="116" spans="1:26" s="5" customFormat="1" ht="13.5" thickBot="1">
      <c r="A116" s="136" t="s">
        <v>333</v>
      </c>
      <c r="B116" s="1"/>
      <c r="C116" s="4"/>
      <c r="D116" s="4"/>
      <c r="E116" s="4"/>
      <c r="F116" s="4"/>
      <c r="G116" s="4"/>
      <c r="H116" s="4"/>
      <c r="I116" s="4"/>
      <c r="J116" s="4"/>
      <c r="K116" s="51"/>
      <c r="L116" s="57">
        <f>(SUM(M12:M93))-L115</f>
        <v>165</v>
      </c>
      <c r="M116" s="59" t="s">
        <v>58</v>
      </c>
      <c r="N116" s="54">
        <f>L116/SUM(L115:L116)</f>
        <v>0.76744186046511631</v>
      </c>
      <c r="P116" s="52"/>
      <c r="Q116" s="52"/>
      <c r="R116" s="132"/>
      <c r="S116" s="14"/>
      <c r="T116" s="132"/>
      <c r="U116" s="14"/>
      <c r="V116" s="132"/>
      <c r="W116" s="3"/>
      <c r="X116" s="132"/>
      <c r="Y116" s="90"/>
      <c r="Z116" s="90"/>
    </row>
    <row r="117" spans="1:26" s="5" customFormat="1">
      <c r="A117" s="136" t="s">
        <v>334</v>
      </c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55" t="s">
        <v>60</v>
      </c>
      <c r="M117" s="55"/>
      <c r="N117" s="55" t="s">
        <v>61</v>
      </c>
      <c r="P117" s="52"/>
      <c r="Q117" s="52"/>
      <c r="R117" s="132"/>
      <c r="S117" s="14"/>
      <c r="T117" s="132"/>
      <c r="U117" s="14"/>
      <c r="V117" s="132"/>
      <c r="W117" s="3"/>
      <c r="X117" s="132"/>
      <c r="Y117" s="90"/>
      <c r="Z117" s="90"/>
    </row>
    <row r="118" spans="1:26" s="5" customFormat="1">
      <c r="A118" s="136" t="s">
        <v>335</v>
      </c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2"/>
      <c r="O118" s="52"/>
      <c r="P118" s="52"/>
      <c r="Q118" s="52"/>
      <c r="R118" s="132"/>
      <c r="S118" s="14"/>
      <c r="T118" s="132"/>
      <c r="U118" s="14"/>
      <c r="V118" s="132"/>
      <c r="W118" s="3"/>
      <c r="X118" s="132"/>
      <c r="Y118" s="90"/>
      <c r="Z118" s="90"/>
    </row>
    <row r="119" spans="1:26" s="5" customFormat="1" ht="13.5" customHeight="1">
      <c r="A119" s="136" t="s">
        <v>336</v>
      </c>
      <c r="B119" s="1"/>
      <c r="C119" s="4"/>
      <c r="D119" s="4"/>
      <c r="E119" s="4">
        <v>0</v>
      </c>
      <c r="F119" s="4"/>
      <c r="G119" s="4"/>
      <c r="H119" s="4"/>
      <c r="I119" s="4"/>
      <c r="J119" s="4"/>
      <c r="K119" s="4"/>
      <c r="L119" s="4"/>
      <c r="M119" s="4"/>
      <c r="N119" s="2"/>
      <c r="O119" s="52"/>
      <c r="P119" s="52"/>
      <c r="Q119" s="52"/>
      <c r="R119" s="132"/>
      <c r="S119" s="14"/>
      <c r="T119" s="132"/>
      <c r="U119" s="14"/>
      <c r="V119" s="132"/>
      <c r="W119" s="3"/>
      <c r="X119" s="132"/>
      <c r="Y119" s="90"/>
      <c r="Z119" s="90"/>
    </row>
    <row r="120" spans="1:26" s="5" customFormat="1">
      <c r="A120" s="136" t="s">
        <v>337</v>
      </c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2"/>
      <c r="O120" s="52"/>
      <c r="P120" s="52"/>
      <c r="Q120" s="52"/>
      <c r="R120" s="132"/>
      <c r="S120" s="14"/>
      <c r="T120" s="132"/>
      <c r="U120" s="14"/>
      <c r="V120" s="132"/>
      <c r="W120" s="3"/>
      <c r="X120" s="132"/>
      <c r="Y120" s="90"/>
      <c r="Z120" s="90"/>
    </row>
    <row r="121" spans="1:26" s="5" customFormat="1">
      <c r="A121" s="136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2"/>
      <c r="O121" s="52"/>
      <c r="P121" s="52"/>
      <c r="Q121" s="52"/>
      <c r="R121" s="132"/>
      <c r="S121" s="14"/>
      <c r="T121" s="132"/>
      <c r="U121" s="14"/>
      <c r="V121" s="132"/>
      <c r="W121" s="3"/>
      <c r="X121" s="132"/>
      <c r="Y121" s="90"/>
      <c r="Z121" s="90"/>
    </row>
    <row r="122" spans="1:26" s="5" customFormat="1" ht="12.75" customHeight="1">
      <c r="A122" s="135" t="s">
        <v>8</v>
      </c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2"/>
      <c r="O122" s="52"/>
      <c r="P122" s="52"/>
      <c r="Q122" s="52"/>
      <c r="R122" s="132"/>
      <c r="S122" s="14"/>
      <c r="T122" s="132"/>
      <c r="U122" s="14"/>
      <c r="V122" s="132"/>
      <c r="W122" s="3"/>
      <c r="X122" s="132"/>
      <c r="Y122" s="90"/>
      <c r="Z122" s="90"/>
    </row>
    <row r="123" spans="1:26" s="5" customFormat="1">
      <c r="A123" s="137" t="s">
        <v>9</v>
      </c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2"/>
      <c r="O123" s="52"/>
      <c r="P123" s="52"/>
      <c r="Q123" s="52"/>
      <c r="R123" s="132"/>
      <c r="S123" s="14"/>
      <c r="T123" s="132"/>
      <c r="U123" s="14"/>
      <c r="V123" s="132"/>
      <c r="W123" s="3"/>
      <c r="X123" s="132"/>
      <c r="Y123" s="90"/>
      <c r="Z123" s="90"/>
    </row>
    <row r="124" spans="1:26" s="5" customFormat="1">
      <c r="A124" s="138" t="s">
        <v>10</v>
      </c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2"/>
      <c r="O124" s="52"/>
      <c r="P124" s="52"/>
      <c r="Q124" s="52"/>
      <c r="R124" s="132"/>
      <c r="S124" s="14"/>
      <c r="T124" s="132"/>
      <c r="U124" s="14"/>
      <c r="V124" s="132"/>
      <c r="W124" s="3"/>
      <c r="X124" s="132"/>
      <c r="Y124" s="90"/>
      <c r="Z124" s="90"/>
    </row>
    <row r="125" spans="1:26" s="5" customFormat="1">
      <c r="A125" s="136" t="s">
        <v>14</v>
      </c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2"/>
      <c r="O125" s="52"/>
      <c r="P125" s="52"/>
      <c r="Q125" s="52"/>
      <c r="R125" s="132"/>
      <c r="S125" s="14"/>
      <c r="T125" s="132"/>
      <c r="U125" s="14"/>
      <c r="V125" s="132"/>
      <c r="W125" s="3"/>
      <c r="X125" s="132"/>
      <c r="Y125" s="90"/>
      <c r="Z125" s="90"/>
    </row>
    <row r="126" spans="1:26" s="5" customFormat="1">
      <c r="A126" s="132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2"/>
      <c r="O126" s="52"/>
      <c r="P126" s="52"/>
      <c r="Q126" s="52"/>
      <c r="R126" s="132"/>
      <c r="S126" s="14"/>
      <c r="T126" s="132"/>
      <c r="U126" s="14"/>
      <c r="V126" s="132"/>
      <c r="W126" s="3"/>
      <c r="X126" s="132"/>
      <c r="Y126" s="90"/>
      <c r="Z126" s="90"/>
    </row>
    <row r="127" spans="1:26" s="5" customFormat="1">
      <c r="A127" s="132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"/>
      <c r="O127" s="52"/>
      <c r="P127" s="52"/>
      <c r="Q127" s="52"/>
      <c r="R127" s="132"/>
      <c r="S127" s="14"/>
      <c r="T127" s="132"/>
      <c r="U127" s="14"/>
      <c r="V127" s="132"/>
      <c r="W127" s="3"/>
      <c r="X127" s="132"/>
      <c r="Y127" s="90"/>
      <c r="Z127" s="90"/>
    </row>
    <row r="128" spans="1:26" s="5" customFormat="1" ht="15">
      <c r="A128" s="132" t="s">
        <v>365</v>
      </c>
      <c r="B128" s="120" t="s">
        <v>344</v>
      </c>
      <c r="C128" s="4"/>
      <c r="D128" s="122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  <c r="O128" s="52"/>
      <c r="P128" s="52"/>
      <c r="Q128" s="52"/>
      <c r="R128" s="132"/>
      <c r="S128" s="14"/>
      <c r="T128" s="132"/>
      <c r="U128" s="14"/>
      <c r="V128" s="132"/>
      <c r="W128" s="3"/>
      <c r="X128" s="132"/>
      <c r="Y128" s="90"/>
      <c r="Z128" s="90"/>
    </row>
    <row r="129" spans="1:26" s="5" customFormat="1" ht="43.5" customHeight="1">
      <c r="A129" s="132"/>
      <c r="B129" s="121" t="s">
        <v>345</v>
      </c>
      <c r="C129" s="4"/>
      <c r="D129" s="203" t="s">
        <v>346</v>
      </c>
      <c r="E129" s="204"/>
      <c r="F129" s="204"/>
      <c r="G129" s="204"/>
      <c r="H129" s="204"/>
      <c r="I129" s="204"/>
      <c r="J129" s="204"/>
      <c r="K129" s="204"/>
      <c r="L129" s="204"/>
      <c r="M129" s="204"/>
      <c r="N129" s="205"/>
      <c r="O129" s="52"/>
      <c r="P129" s="52"/>
      <c r="Q129" s="52"/>
      <c r="R129" s="132"/>
      <c r="S129" s="14"/>
      <c r="T129" s="132"/>
      <c r="U129" s="14"/>
      <c r="V129" s="132"/>
      <c r="W129" s="3"/>
      <c r="X129" s="132"/>
      <c r="Y129" s="90"/>
      <c r="Z129" s="90"/>
    </row>
    <row r="130" spans="1:26" s="5" customFormat="1">
      <c r="A130" s="132"/>
      <c r="B130" s="117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2"/>
      <c r="O130" s="52"/>
      <c r="P130" s="52"/>
      <c r="Q130" s="52"/>
      <c r="R130" s="132"/>
      <c r="S130" s="14"/>
      <c r="T130" s="132"/>
      <c r="U130" s="14"/>
      <c r="V130" s="132"/>
      <c r="W130" s="3"/>
      <c r="X130" s="132"/>
      <c r="Y130" s="90"/>
      <c r="Z130" s="90"/>
    </row>
    <row r="131" spans="1:26" s="5" customFormat="1" ht="15" customHeight="1">
      <c r="A131" s="132"/>
      <c r="B131" s="119" t="s">
        <v>171</v>
      </c>
      <c r="C131" s="116"/>
      <c r="D131" s="202" t="s">
        <v>136</v>
      </c>
      <c r="E131" s="202"/>
      <c r="F131" s="202"/>
      <c r="G131" s="202"/>
      <c r="H131" s="202"/>
      <c r="I131" s="202"/>
      <c r="J131" s="202"/>
      <c r="K131" s="202"/>
      <c r="L131" s="202"/>
      <c r="M131" s="4"/>
      <c r="N131" s="2"/>
      <c r="O131" s="52"/>
      <c r="P131" s="52"/>
      <c r="Q131" s="52"/>
      <c r="R131" s="132"/>
      <c r="S131" s="14"/>
      <c r="T131" s="132"/>
      <c r="U131" s="14"/>
      <c r="V131" s="132"/>
      <c r="W131" s="3"/>
      <c r="X131" s="132"/>
      <c r="Y131" s="90"/>
      <c r="Z131" s="90"/>
    </row>
    <row r="132" spans="1:26" s="5" customFormat="1" ht="27" customHeight="1">
      <c r="A132" s="132"/>
      <c r="B132" s="119" t="s">
        <v>167</v>
      </c>
      <c r="C132" s="4"/>
      <c r="D132" s="206" t="s">
        <v>347</v>
      </c>
      <c r="E132" s="206"/>
      <c r="F132" s="206"/>
      <c r="G132" s="206"/>
      <c r="H132" s="206"/>
      <c r="I132" s="206"/>
      <c r="J132" s="206"/>
      <c r="K132" s="206"/>
      <c r="L132" s="206"/>
      <c r="M132" s="4"/>
      <c r="N132" s="2"/>
      <c r="O132" s="52"/>
      <c r="P132" s="52"/>
      <c r="Q132" s="52"/>
      <c r="R132" s="132"/>
      <c r="S132" s="14"/>
      <c r="T132" s="132"/>
      <c r="U132" s="14"/>
      <c r="V132" s="132"/>
      <c r="W132" s="3"/>
      <c r="X132" s="132"/>
      <c r="Y132" s="90"/>
      <c r="Z132" s="90"/>
    </row>
    <row r="133" spans="1:26" s="5" customFormat="1" ht="15" customHeight="1">
      <c r="A133" s="132"/>
      <c r="B133" s="119" t="s">
        <v>220</v>
      </c>
      <c r="C133" s="118"/>
      <c r="D133" s="202" t="s">
        <v>219</v>
      </c>
      <c r="E133" s="202"/>
      <c r="F133" s="202"/>
      <c r="G133" s="202"/>
      <c r="H133" s="202"/>
      <c r="I133" s="202"/>
      <c r="J133" s="202"/>
      <c r="K133" s="202"/>
      <c r="L133" s="202"/>
      <c r="M133" s="4"/>
      <c r="N133" s="2"/>
      <c r="O133" s="52"/>
      <c r="P133" s="52"/>
      <c r="Q133" s="52"/>
      <c r="R133" s="132"/>
      <c r="S133" s="14"/>
      <c r="T133" s="132"/>
      <c r="U133" s="14"/>
      <c r="V133" s="132"/>
      <c r="W133" s="3"/>
      <c r="X133" s="132"/>
      <c r="Y133" s="90"/>
      <c r="Z133" s="90"/>
    </row>
    <row r="134" spans="1:26" s="5" customFormat="1" ht="39.950000000000003" customHeight="1">
      <c r="A134" s="132"/>
      <c r="B134" s="119" t="s">
        <v>202</v>
      </c>
      <c r="C134" s="4"/>
      <c r="D134" s="206" t="s">
        <v>348</v>
      </c>
      <c r="E134" s="206"/>
      <c r="F134" s="206"/>
      <c r="G134" s="206"/>
      <c r="H134" s="206"/>
      <c r="I134" s="206"/>
      <c r="J134" s="206"/>
      <c r="K134" s="206"/>
      <c r="L134" s="206"/>
      <c r="M134" s="4"/>
      <c r="N134" s="2"/>
      <c r="O134" s="52"/>
      <c r="P134" s="52"/>
      <c r="Q134" s="52"/>
      <c r="R134" s="132"/>
      <c r="S134" s="14"/>
      <c r="T134" s="132"/>
      <c r="U134" s="14"/>
      <c r="V134" s="132"/>
      <c r="W134" s="3"/>
      <c r="X134" s="132"/>
      <c r="Y134" s="90"/>
      <c r="Z134" s="90"/>
    </row>
    <row r="135" spans="1:26" s="5" customFormat="1" ht="15" customHeight="1">
      <c r="A135" s="132"/>
      <c r="B135" s="119" t="s">
        <v>221</v>
      </c>
      <c r="C135" s="4"/>
      <c r="D135" s="202" t="s">
        <v>219</v>
      </c>
      <c r="E135" s="202"/>
      <c r="F135" s="202"/>
      <c r="G135" s="202"/>
      <c r="H135" s="202"/>
      <c r="I135" s="202"/>
      <c r="J135" s="202"/>
      <c r="K135" s="202"/>
      <c r="L135" s="202"/>
      <c r="N135" s="2"/>
      <c r="O135" s="52"/>
      <c r="P135" s="52"/>
      <c r="Q135" s="52"/>
      <c r="R135" s="132"/>
      <c r="S135" s="14"/>
      <c r="T135" s="132"/>
      <c r="U135" s="14"/>
      <c r="V135" s="132"/>
      <c r="W135" s="3"/>
      <c r="X135" s="132"/>
      <c r="Y135" s="90"/>
      <c r="Z135" s="90"/>
    </row>
    <row r="136" spans="1:26" s="5" customFormat="1">
      <c r="A136" s="132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2"/>
      <c r="O136" s="52"/>
      <c r="P136" s="52"/>
      <c r="Q136" s="52"/>
      <c r="R136" s="132"/>
      <c r="S136" s="14"/>
      <c r="T136" s="132"/>
      <c r="U136" s="14"/>
      <c r="V136" s="132"/>
      <c r="W136" s="3"/>
      <c r="X136" s="132"/>
      <c r="Y136" s="90"/>
      <c r="Z136" s="90"/>
    </row>
    <row r="137" spans="1:26" s="5" customFormat="1">
      <c r="A137" s="132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2"/>
      <c r="O137" s="52"/>
      <c r="P137" s="52"/>
      <c r="Q137" s="52"/>
      <c r="R137" s="132"/>
      <c r="S137" s="14"/>
      <c r="T137" s="132"/>
      <c r="U137" s="14"/>
      <c r="V137" s="132"/>
      <c r="W137" s="3"/>
      <c r="X137" s="132"/>
      <c r="Y137" s="90"/>
      <c r="Z137" s="90"/>
    </row>
    <row r="138" spans="1:26" s="5" customFormat="1">
      <c r="A138" s="132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2"/>
      <c r="O138" s="52"/>
      <c r="P138" s="52"/>
      <c r="Q138" s="52"/>
      <c r="R138" s="132"/>
      <c r="S138" s="14"/>
      <c r="T138" s="132"/>
      <c r="U138" s="14"/>
      <c r="V138" s="132"/>
      <c r="W138" s="3"/>
      <c r="X138" s="132"/>
      <c r="Y138" s="90"/>
      <c r="Z138" s="90"/>
    </row>
    <row r="139" spans="1:26" s="5" customFormat="1">
      <c r="A139" s="132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2"/>
      <c r="O139" s="52"/>
      <c r="P139" s="52"/>
      <c r="Q139" s="52"/>
      <c r="R139" s="132"/>
      <c r="S139" s="14"/>
      <c r="T139" s="132"/>
      <c r="U139" s="14"/>
      <c r="V139" s="132"/>
      <c r="W139" s="3"/>
      <c r="X139" s="132"/>
      <c r="Y139" s="90"/>
      <c r="Z139" s="90"/>
    </row>
    <row r="140" spans="1:26" s="5" customFormat="1">
      <c r="A140" s="132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2"/>
      <c r="O140" s="52"/>
      <c r="P140" s="52"/>
      <c r="Q140" s="52"/>
      <c r="R140" s="132"/>
      <c r="S140" s="14"/>
      <c r="T140" s="132"/>
      <c r="U140" s="14"/>
      <c r="V140" s="132"/>
      <c r="W140" s="3"/>
      <c r="X140" s="132"/>
      <c r="Y140" s="90"/>
      <c r="Z140" s="90"/>
    </row>
    <row r="141" spans="1:26" s="5" customFormat="1">
      <c r="A141" s="132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2"/>
      <c r="O141" s="52"/>
      <c r="P141" s="52"/>
      <c r="Q141" s="52"/>
      <c r="R141" s="132"/>
      <c r="S141" s="14"/>
      <c r="T141" s="132"/>
      <c r="U141" s="14"/>
      <c r="V141" s="132"/>
      <c r="W141" s="3"/>
      <c r="X141" s="132"/>
      <c r="Y141" s="90"/>
      <c r="Z141" s="90"/>
    </row>
    <row r="142" spans="1:26" s="5" customFormat="1">
      <c r="A142" s="132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2"/>
      <c r="O142" s="52"/>
      <c r="P142" s="52"/>
      <c r="Q142" s="52"/>
      <c r="R142" s="132"/>
      <c r="S142" s="14"/>
      <c r="T142" s="132"/>
      <c r="U142" s="14"/>
      <c r="V142" s="132"/>
      <c r="W142" s="3"/>
      <c r="X142" s="132"/>
      <c r="Y142" s="90"/>
      <c r="Z142" s="90"/>
    </row>
    <row r="143" spans="1:26" s="5" customFormat="1">
      <c r="A143" s="132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2"/>
      <c r="O143" s="52"/>
      <c r="P143" s="52"/>
      <c r="Q143" s="52"/>
      <c r="R143" s="132"/>
      <c r="S143" s="14"/>
      <c r="T143" s="132"/>
      <c r="U143" s="14"/>
      <c r="V143" s="132"/>
      <c r="W143" s="3"/>
      <c r="X143" s="132"/>
      <c r="Y143" s="90"/>
      <c r="Z143" s="90"/>
    </row>
    <row r="144" spans="1:26" s="5" customFormat="1">
      <c r="A144" s="132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2"/>
      <c r="O144" s="52"/>
      <c r="P144" s="52"/>
      <c r="Q144" s="52"/>
      <c r="R144" s="132"/>
      <c r="S144" s="14"/>
      <c r="T144" s="132"/>
      <c r="U144" s="14"/>
      <c r="V144" s="132"/>
      <c r="W144" s="3"/>
      <c r="X144" s="132"/>
      <c r="Y144" s="90"/>
      <c r="Z144" s="90"/>
    </row>
    <row r="145" spans="1:26" s="5" customFormat="1">
      <c r="A145" s="132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2"/>
      <c r="O145" s="52"/>
      <c r="P145" s="52"/>
      <c r="Q145" s="52"/>
      <c r="R145" s="132"/>
      <c r="S145" s="14"/>
      <c r="T145" s="132"/>
      <c r="U145" s="14"/>
      <c r="V145" s="132"/>
      <c r="W145" s="3"/>
      <c r="X145" s="132"/>
      <c r="Y145" s="90"/>
      <c r="Z145" s="90"/>
    </row>
    <row r="146" spans="1:26" s="5" customFormat="1">
      <c r="A146" s="132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2"/>
      <c r="O146" s="52"/>
      <c r="P146" s="52"/>
      <c r="Q146" s="52"/>
      <c r="R146" s="132"/>
      <c r="S146" s="14"/>
      <c r="T146" s="132"/>
      <c r="U146" s="14"/>
      <c r="V146" s="132"/>
      <c r="W146" s="3"/>
      <c r="X146" s="132"/>
      <c r="Y146" s="90"/>
      <c r="Z146" s="90"/>
    </row>
    <row r="147" spans="1:26" s="5" customFormat="1">
      <c r="A147" s="132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2"/>
      <c r="O147" s="52"/>
      <c r="P147" s="52"/>
      <c r="Q147" s="52"/>
      <c r="R147" s="132"/>
      <c r="S147" s="14"/>
      <c r="T147" s="132"/>
      <c r="U147" s="14"/>
      <c r="V147" s="132"/>
      <c r="W147" s="3"/>
      <c r="X147" s="132"/>
      <c r="Y147" s="90"/>
      <c r="Z147" s="90"/>
    </row>
    <row r="148" spans="1:26" s="5" customFormat="1">
      <c r="A148" s="132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2"/>
      <c r="O148" s="52"/>
      <c r="P148" s="52"/>
      <c r="Q148" s="52"/>
      <c r="R148" s="132"/>
      <c r="S148" s="14"/>
      <c r="T148" s="132"/>
      <c r="U148" s="14"/>
      <c r="V148" s="132"/>
      <c r="W148" s="3"/>
      <c r="X148" s="132"/>
      <c r="Y148" s="90"/>
      <c r="Z148" s="90"/>
    </row>
    <row r="149" spans="1:26" s="5" customFormat="1">
      <c r="A149" s="132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2"/>
      <c r="O149" s="52"/>
      <c r="P149" s="52"/>
      <c r="Q149" s="52"/>
      <c r="R149" s="132"/>
      <c r="S149" s="14"/>
      <c r="T149" s="132"/>
      <c r="U149" s="14"/>
      <c r="V149" s="132"/>
      <c r="W149" s="3"/>
      <c r="X149" s="132"/>
      <c r="Y149" s="90"/>
      <c r="Z149" s="90"/>
    </row>
    <row r="150" spans="1:26" s="5" customFormat="1">
      <c r="A150" s="132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2"/>
      <c r="O150" s="52"/>
      <c r="P150" s="52"/>
      <c r="Q150" s="52"/>
      <c r="R150" s="132"/>
      <c r="S150" s="14"/>
      <c r="T150" s="132"/>
      <c r="U150" s="14"/>
      <c r="V150" s="132"/>
      <c r="W150" s="3"/>
      <c r="X150" s="132"/>
      <c r="Y150" s="90"/>
      <c r="Z150" s="90"/>
    </row>
    <row r="151" spans="1:26" s="5" customFormat="1">
      <c r="A151" s="132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2"/>
      <c r="O151" s="52"/>
      <c r="P151" s="52"/>
      <c r="Q151" s="52"/>
      <c r="R151" s="132"/>
      <c r="S151" s="14"/>
      <c r="T151" s="132"/>
      <c r="U151" s="14"/>
      <c r="V151" s="132"/>
      <c r="W151" s="3"/>
      <c r="X151" s="132"/>
      <c r="Y151" s="90"/>
      <c r="Z151" s="90"/>
    </row>
    <row r="152" spans="1:26" s="5" customFormat="1">
      <c r="A152" s="132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2"/>
      <c r="O152" s="52"/>
      <c r="P152" s="52"/>
      <c r="Q152" s="52"/>
      <c r="R152" s="132"/>
      <c r="S152" s="14"/>
      <c r="T152" s="132"/>
      <c r="U152" s="14"/>
      <c r="V152" s="132"/>
      <c r="W152" s="3"/>
      <c r="X152" s="132"/>
      <c r="Y152" s="90"/>
      <c r="Z152" s="90"/>
    </row>
    <row r="153" spans="1:26" s="5" customFormat="1">
      <c r="A153" s="132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2"/>
      <c r="O153" s="52"/>
      <c r="P153" s="52"/>
      <c r="Q153" s="52"/>
      <c r="R153" s="132"/>
      <c r="S153" s="14"/>
      <c r="T153" s="132"/>
      <c r="U153" s="14"/>
      <c r="V153" s="132"/>
      <c r="W153" s="3"/>
      <c r="X153" s="132"/>
      <c r="Y153" s="90"/>
      <c r="Z153" s="90"/>
    </row>
    <row r="154" spans="1:26" s="5" customFormat="1">
      <c r="A154" s="132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2"/>
      <c r="O154" s="52"/>
      <c r="P154" s="52"/>
      <c r="Q154" s="52"/>
      <c r="R154" s="132"/>
      <c r="S154" s="14"/>
      <c r="T154" s="132"/>
      <c r="U154" s="14"/>
      <c r="V154" s="132"/>
      <c r="W154" s="3"/>
      <c r="X154" s="132"/>
      <c r="Y154" s="90"/>
      <c r="Z154" s="90"/>
    </row>
    <row r="155" spans="1:26" s="5" customFormat="1">
      <c r="A155" s="132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2"/>
      <c r="O155" s="52"/>
      <c r="P155" s="52"/>
      <c r="Q155" s="52"/>
      <c r="R155" s="132"/>
      <c r="S155" s="14"/>
      <c r="T155" s="132"/>
      <c r="U155" s="14"/>
      <c r="V155" s="132"/>
      <c r="W155" s="3"/>
      <c r="X155" s="132"/>
      <c r="Y155" s="90"/>
      <c r="Z155" s="90"/>
    </row>
    <row r="156" spans="1:26" s="5" customFormat="1">
      <c r="A156" s="132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2"/>
      <c r="O156" s="52"/>
      <c r="P156" s="52"/>
      <c r="Q156" s="52"/>
      <c r="R156" s="132"/>
      <c r="S156" s="14"/>
      <c r="T156" s="132"/>
      <c r="U156" s="14"/>
      <c r="V156" s="132"/>
      <c r="W156" s="3"/>
      <c r="X156" s="132"/>
      <c r="Y156" s="90"/>
      <c r="Z156" s="90"/>
    </row>
    <row r="157" spans="1:26" s="5" customFormat="1">
      <c r="A157" s="132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2"/>
      <c r="O157" s="52"/>
      <c r="P157" s="52"/>
      <c r="Q157" s="52"/>
      <c r="R157" s="132"/>
      <c r="S157" s="14"/>
      <c r="T157" s="132"/>
      <c r="U157" s="14"/>
      <c r="V157" s="132"/>
      <c r="W157" s="3"/>
      <c r="X157" s="132"/>
      <c r="Y157" s="90"/>
      <c r="Z157" s="90"/>
    </row>
    <row r="158" spans="1:26" s="5" customFormat="1">
      <c r="A158" s="132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2"/>
      <c r="O158" s="52"/>
      <c r="P158" s="52"/>
      <c r="Q158" s="52"/>
      <c r="R158" s="132"/>
      <c r="S158" s="14"/>
      <c r="T158" s="132"/>
      <c r="U158" s="14"/>
      <c r="V158" s="132"/>
      <c r="W158" s="3"/>
      <c r="X158" s="132"/>
      <c r="Y158" s="90"/>
      <c r="Z158" s="90"/>
    </row>
    <row r="159" spans="1:26" s="5" customFormat="1">
      <c r="A159" s="132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2"/>
      <c r="O159" s="52"/>
      <c r="P159" s="52"/>
      <c r="Q159" s="52"/>
      <c r="R159" s="132"/>
      <c r="S159" s="14"/>
      <c r="T159" s="132"/>
      <c r="U159" s="14"/>
      <c r="V159" s="132"/>
      <c r="W159" s="3"/>
      <c r="X159" s="132"/>
      <c r="Y159" s="90"/>
      <c r="Z159" s="90"/>
    </row>
    <row r="160" spans="1:26" s="5" customFormat="1">
      <c r="A160" s="132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2"/>
      <c r="O160" s="52"/>
      <c r="P160" s="52"/>
      <c r="Q160" s="52"/>
      <c r="R160" s="132"/>
      <c r="S160" s="14"/>
      <c r="T160" s="132"/>
      <c r="U160" s="14"/>
      <c r="V160" s="132"/>
      <c r="W160" s="3"/>
      <c r="X160" s="132"/>
      <c r="Y160" s="90"/>
      <c r="Z160" s="90"/>
    </row>
    <row r="161" spans="1:26" s="5" customFormat="1">
      <c r="A161" s="132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2"/>
      <c r="O161" s="52"/>
      <c r="P161" s="52"/>
      <c r="Q161" s="52"/>
      <c r="R161" s="132"/>
      <c r="S161" s="14"/>
      <c r="T161" s="132"/>
      <c r="U161" s="14"/>
      <c r="V161" s="132"/>
      <c r="W161" s="3"/>
      <c r="X161" s="132"/>
      <c r="Y161" s="90"/>
      <c r="Z161" s="90"/>
    </row>
    <row r="162" spans="1:26" s="5" customFormat="1">
      <c r="A162" s="132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2"/>
      <c r="O162" s="52"/>
      <c r="P162" s="52"/>
      <c r="Q162" s="52"/>
      <c r="R162" s="132"/>
      <c r="S162" s="14"/>
      <c r="T162" s="132"/>
      <c r="U162" s="14"/>
      <c r="V162" s="132"/>
      <c r="W162" s="3"/>
      <c r="X162" s="132"/>
      <c r="Y162" s="90"/>
      <c r="Z162" s="90"/>
    </row>
    <row r="163" spans="1:26" s="5" customFormat="1">
      <c r="A163" s="132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2"/>
      <c r="O163" s="52"/>
      <c r="P163" s="52"/>
      <c r="Q163" s="52"/>
      <c r="R163" s="132"/>
      <c r="S163" s="14"/>
      <c r="T163" s="132"/>
      <c r="U163" s="14"/>
      <c r="V163" s="132"/>
      <c r="W163" s="3"/>
      <c r="X163" s="132"/>
      <c r="Y163" s="90"/>
      <c r="Z163" s="90"/>
    </row>
    <row r="164" spans="1:26" s="5" customFormat="1">
      <c r="A164" s="132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2"/>
      <c r="O164" s="52"/>
      <c r="P164" s="52"/>
      <c r="Q164" s="52"/>
      <c r="R164" s="132"/>
      <c r="S164" s="14"/>
      <c r="T164" s="132"/>
      <c r="U164" s="14"/>
      <c r="V164" s="132"/>
      <c r="W164" s="3"/>
      <c r="X164" s="132"/>
      <c r="Y164" s="90"/>
      <c r="Z164" s="90"/>
    </row>
    <row r="165" spans="1:26" s="5" customFormat="1">
      <c r="A165" s="132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2"/>
      <c r="O165" s="52"/>
      <c r="P165" s="52"/>
      <c r="Q165" s="52"/>
      <c r="R165" s="132"/>
      <c r="S165" s="14"/>
      <c r="T165" s="132"/>
      <c r="U165" s="14"/>
      <c r="V165" s="132"/>
      <c r="W165" s="3"/>
      <c r="X165" s="132"/>
      <c r="Y165" s="90"/>
      <c r="Z165" s="90"/>
    </row>
    <row r="166" spans="1:26" s="5" customFormat="1">
      <c r="A166" s="132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2"/>
      <c r="O166" s="52"/>
      <c r="P166" s="52"/>
      <c r="Q166" s="52"/>
      <c r="R166" s="132"/>
      <c r="S166" s="14"/>
      <c r="T166" s="132"/>
      <c r="U166" s="14"/>
      <c r="V166" s="132"/>
      <c r="W166" s="3"/>
      <c r="X166" s="132"/>
      <c r="Y166" s="90"/>
      <c r="Z166" s="90"/>
    </row>
    <row r="167" spans="1:26" s="5" customFormat="1">
      <c r="A167" s="132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2"/>
      <c r="O167" s="52"/>
      <c r="P167" s="52"/>
      <c r="Q167" s="52"/>
      <c r="R167" s="132"/>
      <c r="S167" s="14"/>
      <c r="T167" s="132"/>
      <c r="U167" s="14"/>
      <c r="V167" s="132"/>
      <c r="W167" s="3"/>
      <c r="X167" s="132"/>
      <c r="Y167" s="90"/>
      <c r="Z167" s="90"/>
    </row>
    <row r="168" spans="1:26" s="5" customFormat="1">
      <c r="A168" s="132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2"/>
      <c r="O168" s="52"/>
      <c r="P168" s="52"/>
      <c r="Q168" s="52"/>
      <c r="R168" s="132"/>
      <c r="S168" s="14"/>
      <c r="T168" s="132"/>
      <c r="U168" s="14"/>
      <c r="V168" s="132"/>
      <c r="W168" s="3"/>
      <c r="X168" s="132"/>
      <c r="Y168" s="90"/>
      <c r="Z168" s="90"/>
    </row>
    <row r="169" spans="1:26" s="6" customFormat="1">
      <c r="A169" s="132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2"/>
      <c r="O169" s="52"/>
      <c r="P169" s="52"/>
      <c r="Q169" s="52"/>
      <c r="R169" s="132"/>
      <c r="S169" s="14"/>
      <c r="T169" s="132"/>
      <c r="U169" s="14"/>
      <c r="V169" s="132"/>
      <c r="W169" s="3"/>
      <c r="X169" s="132"/>
      <c r="Y169" s="90"/>
      <c r="Z169" s="90"/>
    </row>
    <row r="170" spans="1:26" s="6" customFormat="1">
      <c r="A170" s="132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2"/>
      <c r="O170" s="52"/>
      <c r="P170" s="52"/>
      <c r="Q170" s="52"/>
      <c r="R170" s="132"/>
      <c r="S170" s="14"/>
      <c r="T170" s="132"/>
      <c r="U170" s="14"/>
      <c r="V170" s="132"/>
      <c r="W170" s="3"/>
      <c r="X170" s="132"/>
      <c r="Y170" s="90"/>
      <c r="Z170" s="90"/>
    </row>
    <row r="171" spans="1:26" s="6" customFormat="1">
      <c r="A171" s="132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2"/>
      <c r="O171" s="52"/>
      <c r="P171" s="52"/>
      <c r="Q171" s="52"/>
      <c r="R171" s="132"/>
      <c r="S171" s="14"/>
      <c r="T171" s="132"/>
      <c r="U171" s="14"/>
      <c r="V171" s="132"/>
      <c r="W171" s="3"/>
      <c r="X171" s="132"/>
      <c r="Y171" s="90"/>
      <c r="Z171" s="90"/>
    </row>
    <row r="172" spans="1:26" s="6" customFormat="1">
      <c r="A172" s="132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2"/>
      <c r="O172" s="52"/>
      <c r="P172" s="52"/>
      <c r="Q172" s="52"/>
      <c r="R172" s="132"/>
      <c r="S172" s="14"/>
      <c r="T172" s="132"/>
      <c r="U172" s="14"/>
      <c r="V172" s="132"/>
      <c r="W172" s="3"/>
      <c r="X172" s="132"/>
      <c r="Y172" s="90"/>
      <c r="Z172" s="90"/>
    </row>
    <row r="173" spans="1:26" s="5" customFormat="1">
      <c r="A173" s="132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2"/>
      <c r="O173" s="52"/>
      <c r="P173" s="52"/>
      <c r="Q173" s="52"/>
      <c r="R173" s="132"/>
      <c r="S173" s="14"/>
      <c r="T173" s="132"/>
      <c r="U173" s="14"/>
      <c r="V173" s="132"/>
      <c r="W173" s="3"/>
      <c r="X173" s="132"/>
      <c r="Y173" s="90"/>
      <c r="Z173" s="90"/>
    </row>
    <row r="174" spans="1:26" s="5" customFormat="1">
      <c r="A174" s="132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2"/>
      <c r="O174" s="52"/>
      <c r="P174" s="52"/>
      <c r="Q174" s="52"/>
      <c r="R174" s="132"/>
      <c r="S174" s="14"/>
      <c r="T174" s="132"/>
      <c r="U174" s="14"/>
      <c r="V174" s="132"/>
      <c r="W174" s="3"/>
      <c r="X174" s="132"/>
      <c r="Y174" s="90"/>
      <c r="Z174" s="90"/>
    </row>
    <row r="175" spans="1:26" s="5" customFormat="1">
      <c r="A175" s="132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2"/>
      <c r="O175" s="52"/>
      <c r="P175" s="52"/>
      <c r="Q175" s="52"/>
      <c r="R175" s="132"/>
      <c r="S175" s="14"/>
      <c r="T175" s="132"/>
      <c r="U175" s="14"/>
      <c r="V175" s="132"/>
      <c r="W175" s="3"/>
      <c r="X175" s="132"/>
      <c r="Y175" s="90"/>
      <c r="Z175" s="90"/>
    </row>
    <row r="176" spans="1:26" s="5" customFormat="1">
      <c r="A176" s="132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2"/>
      <c r="O176" s="52"/>
      <c r="P176" s="52"/>
      <c r="Q176" s="52"/>
      <c r="R176" s="132"/>
      <c r="S176" s="14"/>
      <c r="T176" s="132"/>
      <c r="U176" s="14"/>
      <c r="V176" s="132"/>
      <c r="W176" s="3"/>
      <c r="X176" s="132"/>
      <c r="Y176" s="90"/>
      <c r="Z176" s="90"/>
    </row>
    <row r="177" spans="1:26" s="5" customFormat="1">
      <c r="A177" s="132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2"/>
      <c r="O177" s="52"/>
      <c r="P177" s="52"/>
      <c r="Q177" s="52"/>
      <c r="R177" s="132"/>
      <c r="S177" s="14"/>
      <c r="T177" s="132"/>
      <c r="U177" s="14"/>
      <c r="V177" s="132"/>
      <c r="W177" s="3"/>
      <c r="X177" s="132"/>
      <c r="Y177" s="90"/>
      <c r="Z177" s="90"/>
    </row>
    <row r="178" spans="1:26" s="5" customFormat="1">
      <c r="A178" s="132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2"/>
      <c r="O178" s="52"/>
      <c r="P178" s="52"/>
      <c r="Q178" s="52"/>
      <c r="R178" s="132"/>
      <c r="S178" s="14"/>
      <c r="T178" s="132"/>
      <c r="U178" s="14"/>
      <c r="V178" s="132"/>
      <c r="W178" s="3"/>
      <c r="X178" s="132"/>
      <c r="Y178" s="90"/>
      <c r="Z178" s="90"/>
    </row>
    <row r="179" spans="1:26" s="6" customFormat="1">
      <c r="A179" s="132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2"/>
      <c r="O179" s="52"/>
      <c r="P179" s="52"/>
      <c r="Q179" s="52"/>
      <c r="R179" s="132"/>
      <c r="S179" s="14"/>
      <c r="T179" s="132"/>
      <c r="U179" s="14"/>
      <c r="V179" s="132"/>
      <c r="W179" s="3"/>
      <c r="X179" s="132"/>
      <c r="Y179" s="90"/>
      <c r="Z179" s="90"/>
    </row>
    <row r="180" spans="1:26" s="6" customFormat="1">
      <c r="A180" s="132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2"/>
      <c r="O180" s="52"/>
      <c r="P180" s="52"/>
      <c r="Q180" s="52"/>
      <c r="R180" s="132"/>
      <c r="S180" s="14"/>
      <c r="T180" s="132"/>
      <c r="U180" s="14"/>
      <c r="V180" s="132"/>
      <c r="W180" s="3"/>
      <c r="X180" s="132"/>
      <c r="Y180" s="90"/>
      <c r="Z180" s="90"/>
    </row>
    <row r="181" spans="1:26" s="6" customFormat="1">
      <c r="A181" s="132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2"/>
      <c r="O181" s="52"/>
      <c r="P181" s="52"/>
      <c r="Q181" s="52"/>
      <c r="R181" s="132"/>
      <c r="S181" s="14"/>
      <c r="T181" s="132"/>
      <c r="U181" s="14"/>
      <c r="V181" s="132"/>
      <c r="W181" s="3"/>
      <c r="X181" s="132"/>
      <c r="Y181" s="90"/>
      <c r="Z181" s="90"/>
    </row>
    <row r="182" spans="1:26" s="6" customFormat="1">
      <c r="A182" s="132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2"/>
      <c r="O182" s="52"/>
      <c r="P182" s="52"/>
      <c r="Q182" s="52"/>
      <c r="R182" s="132"/>
      <c r="S182" s="14"/>
      <c r="T182" s="132"/>
      <c r="U182" s="14"/>
      <c r="V182" s="132"/>
      <c r="W182" s="3"/>
      <c r="X182" s="132"/>
      <c r="Y182" s="90"/>
      <c r="Z182" s="90"/>
    </row>
    <row r="183" spans="1:26" s="6" customFormat="1">
      <c r="A183" s="132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2"/>
      <c r="O183" s="52"/>
      <c r="P183" s="52"/>
      <c r="Q183" s="52"/>
      <c r="R183" s="132"/>
      <c r="S183" s="14"/>
      <c r="T183" s="132"/>
      <c r="U183" s="14"/>
      <c r="V183" s="132"/>
      <c r="W183" s="3"/>
      <c r="X183" s="132"/>
      <c r="Y183" s="90"/>
      <c r="Z183" s="90"/>
    </row>
    <row r="184" spans="1:26" s="7" customFormat="1">
      <c r="A184" s="132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2"/>
      <c r="O184" s="52"/>
      <c r="P184" s="52"/>
      <c r="Q184" s="52"/>
      <c r="R184" s="132"/>
      <c r="S184" s="14"/>
      <c r="T184" s="132"/>
      <c r="U184" s="14"/>
      <c r="V184" s="132"/>
      <c r="W184" s="3"/>
      <c r="X184" s="132"/>
      <c r="Y184" s="90"/>
      <c r="Z184" s="90"/>
    </row>
    <row r="185" spans="1:26" s="8" customFormat="1">
      <c r="A185" s="132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2"/>
      <c r="O185" s="52"/>
      <c r="P185" s="52"/>
      <c r="Q185" s="52"/>
      <c r="R185" s="132"/>
      <c r="S185" s="14"/>
      <c r="T185" s="132"/>
      <c r="U185" s="14"/>
      <c r="V185" s="132"/>
      <c r="W185" s="3"/>
      <c r="X185" s="132"/>
      <c r="Y185" s="90"/>
      <c r="Z185" s="90"/>
    </row>
    <row r="186" spans="1:26" s="5" customFormat="1">
      <c r="A186" s="132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2"/>
      <c r="O186" s="52"/>
      <c r="P186" s="52"/>
      <c r="Q186" s="52"/>
      <c r="R186" s="132"/>
      <c r="S186" s="14"/>
      <c r="T186" s="132"/>
      <c r="U186" s="14"/>
      <c r="V186" s="132"/>
      <c r="W186" s="3"/>
      <c r="X186" s="132"/>
      <c r="Y186" s="90"/>
      <c r="Z186" s="90"/>
    </row>
    <row r="187" spans="1:26" s="5" customFormat="1">
      <c r="A187" s="132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2"/>
      <c r="O187" s="52"/>
      <c r="P187" s="52"/>
      <c r="Q187" s="52"/>
      <c r="R187" s="132"/>
      <c r="S187" s="14"/>
      <c r="T187" s="132"/>
      <c r="U187" s="14"/>
      <c r="V187" s="132"/>
      <c r="W187" s="3"/>
      <c r="X187" s="132"/>
      <c r="Y187" s="90"/>
      <c r="Z187" s="90"/>
    </row>
    <row r="188" spans="1:26" s="5" customFormat="1">
      <c r="A188" s="132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2"/>
      <c r="O188" s="52"/>
      <c r="P188" s="52"/>
      <c r="Q188" s="52"/>
      <c r="R188" s="132"/>
      <c r="S188" s="14"/>
      <c r="T188" s="132"/>
      <c r="U188" s="14"/>
      <c r="V188" s="132"/>
      <c r="W188" s="3"/>
      <c r="X188" s="132"/>
      <c r="Y188" s="90"/>
      <c r="Z188" s="90"/>
    </row>
    <row r="189" spans="1:26" s="6" customFormat="1">
      <c r="A189" s="132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2"/>
      <c r="O189" s="52"/>
      <c r="P189" s="52"/>
      <c r="Q189" s="52"/>
      <c r="R189" s="132"/>
      <c r="S189" s="14"/>
      <c r="T189" s="132"/>
      <c r="U189" s="14"/>
      <c r="V189" s="132"/>
      <c r="W189" s="3"/>
      <c r="X189" s="132"/>
      <c r="Y189" s="90"/>
      <c r="Z189" s="90"/>
    </row>
    <row r="190" spans="1:26" s="5" customFormat="1">
      <c r="A190" s="132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2"/>
      <c r="O190" s="52"/>
      <c r="P190" s="52"/>
      <c r="Q190" s="52"/>
      <c r="R190" s="132"/>
      <c r="S190" s="14"/>
      <c r="T190" s="132"/>
      <c r="U190" s="14"/>
      <c r="V190" s="132"/>
      <c r="W190" s="3"/>
      <c r="X190" s="132"/>
      <c r="Y190" s="90"/>
      <c r="Z190" s="90"/>
    </row>
    <row r="191" spans="1:26" s="5" customFormat="1">
      <c r="A191" s="132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2"/>
      <c r="O191" s="52"/>
      <c r="P191" s="52"/>
      <c r="Q191" s="52"/>
      <c r="R191" s="132"/>
      <c r="S191" s="14"/>
      <c r="T191" s="132"/>
      <c r="U191" s="14"/>
      <c r="V191" s="132"/>
      <c r="W191" s="3"/>
      <c r="X191" s="132"/>
      <c r="Y191" s="90"/>
      <c r="Z191" s="90"/>
    </row>
    <row r="192" spans="1:26" s="5" customFormat="1">
      <c r="A192" s="132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2"/>
      <c r="O192" s="52"/>
      <c r="P192" s="52"/>
      <c r="Q192" s="52"/>
      <c r="R192" s="132"/>
      <c r="S192" s="14"/>
      <c r="T192" s="132"/>
      <c r="U192" s="14"/>
      <c r="V192" s="132"/>
      <c r="W192" s="3"/>
      <c r="X192" s="132"/>
      <c r="Y192" s="90"/>
      <c r="Z192" s="90"/>
    </row>
    <row r="193" spans="1:26" s="5" customFormat="1">
      <c r="A193" s="132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2"/>
      <c r="O193" s="52"/>
      <c r="P193" s="52"/>
      <c r="Q193" s="52"/>
      <c r="R193" s="132"/>
      <c r="S193" s="14"/>
      <c r="T193" s="132"/>
      <c r="U193" s="14"/>
      <c r="V193" s="132"/>
      <c r="W193" s="3"/>
      <c r="X193" s="132"/>
      <c r="Y193" s="90"/>
      <c r="Z193" s="90"/>
    </row>
    <row r="194" spans="1:26" s="5" customFormat="1">
      <c r="A194" s="132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2"/>
      <c r="O194" s="52"/>
      <c r="P194" s="52"/>
      <c r="Q194" s="52"/>
      <c r="R194" s="132"/>
      <c r="S194" s="14"/>
      <c r="T194" s="132"/>
      <c r="U194" s="14"/>
      <c r="V194" s="132"/>
      <c r="W194" s="3"/>
      <c r="X194" s="132"/>
      <c r="Y194" s="90"/>
      <c r="Z194" s="90"/>
    </row>
    <row r="195" spans="1:26" s="5" customFormat="1">
      <c r="A195" s="132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2"/>
      <c r="O195" s="52"/>
      <c r="P195" s="52"/>
      <c r="Q195" s="52"/>
      <c r="R195" s="132"/>
      <c r="S195" s="14"/>
      <c r="T195" s="132"/>
      <c r="U195" s="14"/>
      <c r="V195" s="132"/>
      <c r="W195" s="3"/>
      <c r="X195" s="132"/>
      <c r="Y195" s="90"/>
      <c r="Z195" s="90"/>
    </row>
    <row r="196" spans="1:26" s="5" customFormat="1">
      <c r="A196" s="132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2"/>
      <c r="O196" s="52"/>
      <c r="P196" s="52"/>
      <c r="Q196" s="52"/>
      <c r="R196" s="132"/>
      <c r="S196" s="14"/>
      <c r="T196" s="132"/>
      <c r="U196" s="14"/>
      <c r="V196" s="132"/>
      <c r="W196" s="3"/>
      <c r="X196" s="132"/>
      <c r="Y196" s="90"/>
      <c r="Z196" s="90"/>
    </row>
    <row r="197" spans="1:26" s="5" customFormat="1">
      <c r="A197" s="132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2"/>
      <c r="O197" s="52"/>
      <c r="P197" s="52"/>
      <c r="Q197" s="52"/>
      <c r="R197" s="132"/>
      <c r="S197" s="14"/>
      <c r="T197" s="132"/>
      <c r="U197" s="14"/>
      <c r="V197" s="132"/>
      <c r="W197" s="3"/>
      <c r="X197" s="132"/>
      <c r="Y197" s="90"/>
      <c r="Z197" s="90"/>
    </row>
    <row r="198" spans="1:26" s="6" customFormat="1">
      <c r="A198" s="132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2"/>
      <c r="O198" s="52"/>
      <c r="P198" s="52"/>
      <c r="Q198" s="52"/>
      <c r="R198" s="132"/>
      <c r="S198" s="14"/>
      <c r="T198" s="132"/>
      <c r="U198" s="14"/>
      <c r="V198" s="132"/>
      <c r="W198" s="3"/>
      <c r="X198" s="132"/>
      <c r="Y198" s="90"/>
      <c r="Z198" s="90"/>
    </row>
    <row r="199" spans="1:26" s="6" customFormat="1">
      <c r="A199" s="132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2"/>
      <c r="O199" s="52"/>
      <c r="P199" s="52"/>
      <c r="Q199" s="52"/>
      <c r="R199" s="132"/>
      <c r="S199" s="14"/>
      <c r="T199" s="132"/>
      <c r="U199" s="14"/>
      <c r="V199" s="132"/>
      <c r="W199" s="3"/>
      <c r="X199" s="132"/>
      <c r="Y199" s="90"/>
      <c r="Z199" s="90"/>
    </row>
    <row r="200" spans="1:26" s="6" customFormat="1">
      <c r="A200" s="132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2"/>
      <c r="O200" s="52"/>
      <c r="P200" s="52"/>
      <c r="Q200" s="52"/>
      <c r="R200" s="132"/>
      <c r="S200" s="14"/>
      <c r="T200" s="132"/>
      <c r="U200" s="14"/>
      <c r="V200" s="132"/>
      <c r="W200" s="3"/>
      <c r="X200" s="132"/>
      <c r="Y200" s="90"/>
      <c r="Z200" s="90"/>
    </row>
    <row r="201" spans="1:26" s="6" customFormat="1">
      <c r="A201" s="132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2"/>
      <c r="O201" s="52"/>
      <c r="P201" s="52"/>
      <c r="Q201" s="52"/>
      <c r="R201" s="132"/>
      <c r="S201" s="14"/>
      <c r="T201" s="132"/>
      <c r="U201" s="14"/>
      <c r="V201" s="132"/>
      <c r="W201" s="3"/>
      <c r="X201" s="132"/>
      <c r="Y201" s="90"/>
      <c r="Z201" s="90"/>
    </row>
    <row r="202" spans="1:26" s="6" customFormat="1">
      <c r="A202" s="132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2"/>
      <c r="O202" s="52"/>
      <c r="P202" s="52"/>
      <c r="Q202" s="52"/>
      <c r="R202" s="132"/>
      <c r="S202" s="14"/>
      <c r="T202" s="132"/>
      <c r="U202" s="14"/>
      <c r="V202" s="132"/>
      <c r="W202" s="3"/>
      <c r="X202" s="132"/>
      <c r="Y202" s="90"/>
      <c r="Z202" s="90"/>
    </row>
    <row r="203" spans="1:26" s="5" customFormat="1">
      <c r="A203" s="132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2"/>
      <c r="O203" s="52"/>
      <c r="P203" s="52"/>
      <c r="Q203" s="52"/>
      <c r="R203" s="132"/>
      <c r="S203" s="14"/>
      <c r="T203" s="132"/>
      <c r="U203" s="14"/>
      <c r="V203" s="132"/>
      <c r="W203" s="3"/>
      <c r="X203" s="132"/>
      <c r="Y203" s="90"/>
      <c r="Z203" s="90"/>
    </row>
    <row r="204" spans="1:26" s="5" customFormat="1">
      <c r="A204" s="132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2"/>
      <c r="O204" s="52"/>
      <c r="P204" s="52"/>
      <c r="Q204" s="52"/>
      <c r="R204" s="132"/>
      <c r="S204" s="14"/>
      <c r="T204" s="132"/>
      <c r="U204" s="14"/>
      <c r="V204" s="132"/>
      <c r="W204" s="3"/>
      <c r="X204" s="132"/>
      <c r="Y204" s="90"/>
      <c r="Z204" s="90"/>
    </row>
    <row r="205" spans="1:26" s="5" customFormat="1">
      <c r="A205" s="132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2"/>
      <c r="O205" s="52"/>
      <c r="P205" s="52"/>
      <c r="Q205" s="52"/>
      <c r="R205" s="132"/>
      <c r="S205" s="14"/>
      <c r="T205" s="132"/>
      <c r="U205" s="14"/>
      <c r="V205" s="132"/>
      <c r="W205" s="3"/>
      <c r="X205" s="132"/>
      <c r="Y205" s="90"/>
      <c r="Z205" s="90"/>
    </row>
    <row r="206" spans="1:26" s="5" customFormat="1">
      <c r="A206" s="132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2"/>
      <c r="O206" s="52"/>
      <c r="P206" s="52"/>
      <c r="Q206" s="52"/>
      <c r="R206" s="132"/>
      <c r="S206" s="14"/>
      <c r="T206" s="132"/>
      <c r="U206" s="14"/>
      <c r="V206" s="132"/>
      <c r="W206" s="3"/>
      <c r="X206" s="132"/>
      <c r="Y206" s="90"/>
      <c r="Z206" s="90"/>
    </row>
    <row r="207" spans="1:26" s="5" customFormat="1">
      <c r="A207" s="132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2"/>
      <c r="O207" s="52"/>
      <c r="P207" s="52"/>
      <c r="Q207" s="52"/>
      <c r="R207" s="132"/>
      <c r="S207" s="14"/>
      <c r="T207" s="132"/>
      <c r="U207" s="14"/>
      <c r="V207" s="132"/>
      <c r="W207" s="3"/>
      <c r="X207" s="132"/>
      <c r="Y207" s="90"/>
      <c r="Z207" s="90"/>
    </row>
    <row r="208" spans="1:26" s="5" customFormat="1">
      <c r="A208" s="132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2"/>
      <c r="O208" s="52"/>
      <c r="P208" s="52"/>
      <c r="Q208" s="52"/>
      <c r="R208" s="132"/>
      <c r="S208" s="14"/>
      <c r="T208" s="132"/>
      <c r="U208" s="14"/>
      <c r="V208" s="132"/>
      <c r="W208" s="3"/>
      <c r="X208" s="132"/>
      <c r="Y208" s="90"/>
      <c r="Z208" s="90"/>
    </row>
    <row r="209" spans="1:26" s="5" customFormat="1">
      <c r="A209" s="132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2"/>
      <c r="O209" s="52"/>
      <c r="P209" s="52"/>
      <c r="Q209" s="52"/>
      <c r="R209" s="132"/>
      <c r="S209" s="14"/>
      <c r="T209" s="132"/>
      <c r="U209" s="14"/>
      <c r="V209" s="132"/>
      <c r="W209" s="3"/>
      <c r="X209" s="132"/>
      <c r="Y209" s="90"/>
      <c r="Z209" s="90"/>
    </row>
    <row r="210" spans="1:26" s="5" customFormat="1">
      <c r="A210" s="132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2"/>
      <c r="O210" s="52"/>
      <c r="P210" s="52"/>
      <c r="Q210" s="52"/>
      <c r="R210" s="132"/>
      <c r="S210" s="14"/>
      <c r="T210" s="132"/>
      <c r="U210" s="14"/>
      <c r="V210" s="132"/>
      <c r="W210" s="3"/>
      <c r="X210" s="132"/>
      <c r="Y210" s="90"/>
      <c r="Z210" s="90"/>
    </row>
    <row r="211" spans="1:26" s="5" customFormat="1">
      <c r="A211" s="132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2"/>
      <c r="O211" s="52"/>
      <c r="P211" s="52"/>
      <c r="Q211" s="52"/>
      <c r="R211" s="132"/>
      <c r="S211" s="14"/>
      <c r="T211" s="132"/>
      <c r="U211" s="14"/>
      <c r="V211" s="132"/>
      <c r="W211" s="3"/>
      <c r="X211" s="132"/>
      <c r="Y211" s="90"/>
      <c r="Z211" s="90"/>
    </row>
    <row r="212" spans="1:26" s="6" customFormat="1">
      <c r="A212" s="132"/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2"/>
      <c r="O212" s="52"/>
      <c r="P212" s="52"/>
      <c r="Q212" s="52"/>
      <c r="R212" s="132"/>
      <c r="S212" s="14"/>
      <c r="T212" s="132"/>
      <c r="U212" s="14"/>
      <c r="V212" s="132"/>
      <c r="W212" s="3"/>
      <c r="X212" s="132"/>
      <c r="Y212" s="90"/>
      <c r="Z212" s="90"/>
    </row>
    <row r="213" spans="1:26" s="6" customFormat="1">
      <c r="A213" s="132"/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2"/>
      <c r="O213" s="52"/>
      <c r="P213" s="52"/>
      <c r="Q213" s="52"/>
      <c r="R213" s="132"/>
      <c r="S213" s="14"/>
      <c r="T213" s="132"/>
      <c r="U213" s="14"/>
      <c r="V213" s="132"/>
      <c r="W213" s="3"/>
      <c r="X213" s="132"/>
      <c r="Y213" s="90"/>
      <c r="Z213" s="90"/>
    </row>
    <row r="214" spans="1:26" s="6" customFormat="1">
      <c r="A214" s="132"/>
      <c r="B214" s="1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2"/>
      <c r="O214" s="52"/>
      <c r="P214" s="52"/>
      <c r="Q214" s="52"/>
      <c r="R214" s="132"/>
      <c r="S214" s="14"/>
      <c r="T214" s="132"/>
      <c r="U214" s="14"/>
      <c r="V214" s="132"/>
      <c r="W214" s="3"/>
      <c r="X214" s="132"/>
      <c r="Y214" s="90"/>
      <c r="Z214" s="90"/>
    </row>
    <row r="215" spans="1:26" s="5" customFormat="1">
      <c r="A215" s="132"/>
      <c r="B215" s="1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2"/>
      <c r="O215" s="52"/>
      <c r="P215" s="52"/>
      <c r="Q215" s="52"/>
      <c r="R215" s="132"/>
      <c r="S215" s="14"/>
      <c r="T215" s="132"/>
      <c r="U215" s="14"/>
      <c r="V215" s="132"/>
      <c r="W215" s="3"/>
      <c r="X215" s="132"/>
      <c r="Y215" s="90"/>
      <c r="Z215" s="90"/>
    </row>
    <row r="216" spans="1:26" s="5" customFormat="1">
      <c r="A216" s="132"/>
      <c r="B216" s="1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2"/>
      <c r="O216" s="52"/>
      <c r="P216" s="52"/>
      <c r="Q216" s="52"/>
      <c r="R216" s="132"/>
      <c r="S216" s="14"/>
      <c r="T216" s="132"/>
      <c r="U216" s="14"/>
      <c r="V216" s="132"/>
      <c r="W216" s="3"/>
      <c r="X216" s="132"/>
      <c r="Y216" s="90"/>
      <c r="Z216" s="90"/>
    </row>
    <row r="217" spans="1:26" s="5" customFormat="1">
      <c r="A217" s="132"/>
      <c r="B217" s="1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2"/>
      <c r="O217" s="52"/>
      <c r="P217" s="52"/>
      <c r="Q217" s="52"/>
      <c r="R217" s="132"/>
      <c r="S217" s="14"/>
      <c r="T217" s="132"/>
      <c r="U217" s="14"/>
      <c r="V217" s="132"/>
      <c r="W217" s="3"/>
      <c r="X217" s="132"/>
      <c r="Y217" s="90"/>
      <c r="Z217" s="90"/>
    </row>
    <row r="218" spans="1:26" s="5" customFormat="1">
      <c r="A218" s="132"/>
      <c r="B218" s="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2"/>
      <c r="O218" s="52"/>
      <c r="P218" s="52"/>
      <c r="Q218" s="52"/>
      <c r="R218" s="132"/>
      <c r="S218" s="14"/>
      <c r="T218" s="132"/>
      <c r="U218" s="14"/>
      <c r="V218" s="132"/>
      <c r="W218" s="3"/>
      <c r="X218" s="132"/>
      <c r="Y218" s="90"/>
      <c r="Z218" s="90"/>
    </row>
    <row r="219" spans="1:26" s="5" customFormat="1">
      <c r="A219" s="132"/>
      <c r="B219" s="1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2"/>
      <c r="O219" s="52"/>
      <c r="P219" s="52"/>
      <c r="Q219" s="52"/>
      <c r="R219" s="132"/>
      <c r="S219" s="14"/>
      <c r="T219" s="132"/>
      <c r="U219" s="14"/>
      <c r="V219" s="132"/>
      <c r="W219" s="3"/>
      <c r="X219" s="132"/>
      <c r="Y219" s="90"/>
      <c r="Z219" s="90"/>
    </row>
    <row r="220" spans="1:26" s="5" customFormat="1">
      <c r="A220" s="132"/>
      <c r="B220" s="1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2"/>
      <c r="O220" s="52"/>
      <c r="P220" s="52"/>
      <c r="Q220" s="52"/>
      <c r="R220" s="132"/>
      <c r="S220" s="14"/>
      <c r="T220" s="132"/>
      <c r="U220" s="14"/>
      <c r="V220" s="132"/>
      <c r="W220" s="3"/>
      <c r="X220" s="132"/>
      <c r="Y220" s="90"/>
      <c r="Z220" s="90"/>
    </row>
    <row r="221" spans="1:26" s="5" customFormat="1">
      <c r="A221" s="132"/>
      <c r="B221" s="1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2"/>
      <c r="O221" s="52"/>
      <c r="P221" s="52"/>
      <c r="Q221" s="52"/>
      <c r="R221" s="132"/>
      <c r="S221" s="14"/>
      <c r="T221" s="132"/>
      <c r="U221" s="14"/>
      <c r="V221" s="132"/>
      <c r="W221" s="3"/>
      <c r="X221" s="132"/>
      <c r="Y221" s="90"/>
      <c r="Z221" s="90"/>
    </row>
    <row r="222" spans="1:26" s="6" customFormat="1">
      <c r="A222" s="132"/>
      <c r="B222" s="1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2"/>
      <c r="O222" s="52"/>
      <c r="P222" s="52"/>
      <c r="Q222" s="52"/>
      <c r="R222" s="132"/>
      <c r="S222" s="14"/>
      <c r="T222" s="132"/>
      <c r="U222" s="14"/>
      <c r="V222" s="132"/>
      <c r="W222" s="3"/>
      <c r="X222" s="132"/>
      <c r="Y222" s="90"/>
      <c r="Z222" s="90"/>
    </row>
    <row r="223" spans="1:26" s="5" customFormat="1">
      <c r="A223" s="132"/>
      <c r="B223" s="1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2"/>
      <c r="O223" s="52"/>
      <c r="P223" s="52"/>
      <c r="Q223" s="52"/>
      <c r="R223" s="132"/>
      <c r="S223" s="14"/>
      <c r="T223" s="132"/>
      <c r="U223" s="14"/>
      <c r="V223" s="132"/>
      <c r="W223" s="3"/>
      <c r="X223" s="132"/>
      <c r="Y223" s="90"/>
      <c r="Z223" s="90"/>
    </row>
    <row r="224" spans="1:26" s="5" customFormat="1">
      <c r="A224" s="132"/>
      <c r="B224" s="1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2"/>
      <c r="O224" s="52"/>
      <c r="P224" s="52"/>
      <c r="Q224" s="52"/>
      <c r="R224" s="132"/>
      <c r="S224" s="14"/>
      <c r="T224" s="132"/>
      <c r="U224" s="14"/>
      <c r="V224" s="132"/>
      <c r="W224" s="3"/>
      <c r="X224" s="132"/>
      <c r="Y224" s="90"/>
      <c r="Z224" s="90"/>
    </row>
    <row r="225" spans="1:26" s="5" customFormat="1">
      <c r="A225" s="132"/>
      <c r="B225" s="1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2"/>
      <c r="O225" s="52"/>
      <c r="P225" s="52"/>
      <c r="Q225" s="52"/>
      <c r="R225" s="132"/>
      <c r="S225" s="14"/>
      <c r="T225" s="132"/>
      <c r="U225" s="14"/>
      <c r="V225" s="132"/>
      <c r="W225" s="3"/>
      <c r="X225" s="132"/>
      <c r="Y225" s="90"/>
      <c r="Z225" s="90"/>
    </row>
    <row r="226" spans="1:26" s="5" customFormat="1">
      <c r="A226" s="132"/>
      <c r="B226" s="1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2"/>
      <c r="O226" s="52"/>
      <c r="P226" s="52"/>
      <c r="Q226" s="52"/>
      <c r="R226" s="132"/>
      <c r="S226" s="14"/>
      <c r="T226" s="132"/>
      <c r="U226" s="14"/>
      <c r="V226" s="132"/>
      <c r="W226" s="3"/>
      <c r="X226" s="132"/>
      <c r="Y226" s="90"/>
      <c r="Z226" s="90"/>
    </row>
    <row r="227" spans="1:26" s="5" customFormat="1">
      <c r="A227" s="132"/>
      <c r="B227" s="1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2"/>
      <c r="O227" s="52"/>
      <c r="P227" s="52"/>
      <c r="Q227" s="52"/>
      <c r="R227" s="132"/>
      <c r="S227" s="14"/>
      <c r="T227" s="132"/>
      <c r="U227" s="14"/>
      <c r="V227" s="132"/>
      <c r="W227" s="3"/>
      <c r="X227" s="132"/>
      <c r="Y227" s="90"/>
      <c r="Z227" s="90"/>
    </row>
    <row r="228" spans="1:26" s="5" customFormat="1">
      <c r="A228" s="132"/>
      <c r="B228" s="1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2"/>
      <c r="O228" s="52"/>
      <c r="P228" s="52"/>
      <c r="Q228" s="52"/>
      <c r="R228" s="132"/>
      <c r="S228" s="14"/>
      <c r="T228" s="132"/>
      <c r="U228" s="14"/>
      <c r="V228" s="132"/>
      <c r="W228" s="3"/>
      <c r="X228" s="132"/>
      <c r="Y228" s="90"/>
      <c r="Z228" s="90"/>
    </row>
    <row r="229" spans="1:26" s="5" customFormat="1">
      <c r="A229" s="132"/>
      <c r="B229" s="1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2"/>
      <c r="O229" s="52"/>
      <c r="P229" s="52"/>
      <c r="Q229" s="52"/>
      <c r="R229" s="132"/>
      <c r="S229" s="14"/>
      <c r="T229" s="132"/>
      <c r="U229" s="14"/>
      <c r="V229" s="132"/>
      <c r="W229" s="3"/>
      <c r="X229" s="132"/>
      <c r="Y229" s="90"/>
      <c r="Z229" s="90"/>
    </row>
    <row r="230" spans="1:26" s="5" customFormat="1">
      <c r="A230" s="132"/>
      <c r="B230" s="1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2"/>
      <c r="O230" s="52"/>
      <c r="P230" s="52"/>
      <c r="Q230" s="52"/>
      <c r="R230" s="132"/>
      <c r="S230" s="14"/>
      <c r="T230" s="132"/>
      <c r="U230" s="14"/>
      <c r="V230" s="132"/>
      <c r="W230" s="3"/>
      <c r="X230" s="132"/>
      <c r="Y230" s="90"/>
      <c r="Z230" s="90"/>
    </row>
    <row r="231" spans="1:26" s="5" customFormat="1">
      <c r="A231" s="132"/>
      <c r="B231" s="1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2"/>
      <c r="O231" s="52"/>
      <c r="P231" s="52"/>
      <c r="Q231" s="52"/>
      <c r="R231" s="132"/>
      <c r="S231" s="14"/>
      <c r="T231" s="132"/>
      <c r="U231" s="14"/>
      <c r="V231" s="132"/>
      <c r="W231" s="3"/>
      <c r="X231" s="132"/>
      <c r="Y231" s="90"/>
      <c r="Z231" s="90"/>
    </row>
  </sheetData>
  <sortState ref="A63:AD93">
    <sortCondition ref="B63:B93"/>
  </sortState>
  <mergeCells count="79">
    <mergeCell ref="A39:B39"/>
    <mergeCell ref="I39:N39"/>
    <mergeCell ref="A40:B40"/>
    <mergeCell ref="I40:N40"/>
    <mergeCell ref="D135:L135"/>
    <mergeCell ref="D129:N129"/>
    <mergeCell ref="D132:L132"/>
    <mergeCell ref="D131:L131"/>
    <mergeCell ref="D134:L134"/>
    <mergeCell ref="D133:L133"/>
    <mergeCell ref="A62:H62"/>
    <mergeCell ref="A95:H95"/>
    <mergeCell ref="A60:B60"/>
    <mergeCell ref="I60:N60"/>
    <mergeCell ref="A61:B61"/>
    <mergeCell ref="I61:N61"/>
    <mergeCell ref="A41:B41"/>
    <mergeCell ref="C41:H41"/>
    <mergeCell ref="I41:N41"/>
    <mergeCell ref="A59:B59"/>
    <mergeCell ref="I59:N59"/>
    <mergeCell ref="A109:B109"/>
    <mergeCell ref="I109:N109"/>
    <mergeCell ref="A102:B102"/>
    <mergeCell ref="C102:H102"/>
    <mergeCell ref="I102:N102"/>
    <mergeCell ref="A103:B103"/>
    <mergeCell ref="I103:N103"/>
    <mergeCell ref="I105:N105"/>
    <mergeCell ref="I106:N106"/>
    <mergeCell ref="I107:N107"/>
    <mergeCell ref="I108:N108"/>
    <mergeCell ref="A104:B104"/>
    <mergeCell ref="I104:N104"/>
    <mergeCell ref="A38:B38"/>
    <mergeCell ref="I38:N38"/>
    <mergeCell ref="A7:B7"/>
    <mergeCell ref="I7:N7"/>
    <mergeCell ref="A8:B8"/>
    <mergeCell ref="I8:N8"/>
    <mergeCell ref="A9:B9"/>
    <mergeCell ref="I9:N9"/>
    <mergeCell ref="C10:H10"/>
    <mergeCell ref="I10:N10"/>
    <mergeCell ref="A19:B19"/>
    <mergeCell ref="C22:H22"/>
    <mergeCell ref="I22:N22"/>
    <mergeCell ref="A4:B4"/>
    <mergeCell ref="A10:B10"/>
    <mergeCell ref="A22:B22"/>
    <mergeCell ref="C4:H4"/>
    <mergeCell ref="I4:N4"/>
    <mergeCell ref="A20:B20"/>
    <mergeCell ref="A21:B21"/>
    <mergeCell ref="I19:N19"/>
    <mergeCell ref="I20:N20"/>
    <mergeCell ref="I21:N21"/>
    <mergeCell ref="T2:U3"/>
    <mergeCell ref="V2:W3"/>
    <mergeCell ref="O2:O3"/>
    <mergeCell ref="P2:P3"/>
    <mergeCell ref="Q2:Q3"/>
    <mergeCell ref="S2:S3"/>
    <mergeCell ref="A1:R1"/>
    <mergeCell ref="I94:N94"/>
    <mergeCell ref="Y2:Y3"/>
    <mergeCell ref="Z2:Z3"/>
    <mergeCell ref="A99:B99"/>
    <mergeCell ref="C99:H99"/>
    <mergeCell ref="I99:N99"/>
    <mergeCell ref="I62:N62"/>
    <mergeCell ref="I95:N95"/>
    <mergeCell ref="A2:A3"/>
    <mergeCell ref="B2:B3"/>
    <mergeCell ref="N2:N3"/>
    <mergeCell ref="I2:L2"/>
    <mergeCell ref="X2:X3"/>
    <mergeCell ref="C2:H2"/>
    <mergeCell ref="M2:M3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"/>
    </sheetView>
  </sheetViews>
  <sheetFormatPr defaultColWidth="9.28515625" defaultRowHeight="15"/>
  <cols>
    <col min="1" max="1" width="22" style="16" bestFit="1" customWidth="1"/>
    <col min="2" max="2" width="23.7109375" style="16" bestFit="1" customWidth="1"/>
    <col min="3" max="3" width="9.28515625" style="16"/>
    <col min="4" max="4" width="24" style="16" bestFit="1" customWidth="1"/>
    <col min="5" max="16384" width="9.28515625" style="16"/>
  </cols>
  <sheetData>
    <row r="1" spans="1:5">
      <c r="A1" s="16" t="s">
        <v>18</v>
      </c>
      <c r="B1" s="16" t="s">
        <v>19</v>
      </c>
      <c r="C1" s="16" t="s">
        <v>15</v>
      </c>
      <c r="D1" s="16" t="s">
        <v>16</v>
      </c>
      <c r="E1" s="16" t="s">
        <v>17</v>
      </c>
    </row>
    <row r="2" spans="1:5">
      <c r="A2" s="16" t="s">
        <v>20</v>
      </c>
      <c r="B2" s="16" t="s">
        <v>21</v>
      </c>
      <c r="C2" s="16" t="s">
        <v>15</v>
      </c>
      <c r="D2" s="16" t="s">
        <v>16</v>
      </c>
      <c r="E2" s="16" t="s">
        <v>17</v>
      </c>
    </row>
    <row r="3" spans="1:5">
      <c r="A3" s="16" t="s">
        <v>22</v>
      </c>
      <c r="B3" s="16" t="s">
        <v>23</v>
      </c>
      <c r="C3" s="16" t="s">
        <v>24</v>
      </c>
      <c r="D3" s="16" t="s">
        <v>25</v>
      </c>
    </row>
    <row r="4" spans="1:5">
      <c r="A4" s="16" t="s">
        <v>26</v>
      </c>
      <c r="B4" s="16" t="s">
        <v>27</v>
      </c>
      <c r="D4" s="16" t="s">
        <v>24</v>
      </c>
    </row>
    <row r="5" spans="1:5">
      <c r="B5" s="16" t="s">
        <v>28</v>
      </c>
    </row>
    <row r="6" spans="1:5">
      <c r="B6" s="16" t="s">
        <v>29</v>
      </c>
    </row>
    <row r="7" spans="1:5">
      <c r="B7" s="16" t="s">
        <v>30</v>
      </c>
    </row>
    <row r="8" spans="1:5">
      <c r="B8" s="16" t="s">
        <v>31</v>
      </c>
    </row>
    <row r="9" spans="1:5">
      <c r="B9" s="16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7</vt:i4>
      </vt:variant>
    </vt:vector>
  </HeadingPairs>
  <TitlesOfParts>
    <vt:vector size="9" baseType="lpstr">
      <vt:lpstr>Biológia alapszak</vt:lpstr>
      <vt:lpstr>segédtábla</vt:lpstr>
      <vt:lpstr>bejegyzéstipus</vt:lpstr>
      <vt:lpstr>Előadás</vt:lpstr>
      <vt:lpstr>Gyakorlat</vt:lpstr>
      <vt:lpstr>Labor</vt:lpstr>
      <vt:lpstr>'Biológia alapszak'!Nyomtatási_terület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gabi</cp:lastModifiedBy>
  <cp:lastPrinted>2017-01-27T08:23:00Z</cp:lastPrinted>
  <dcterms:created xsi:type="dcterms:W3CDTF">2009-11-09T08:26:21Z</dcterms:created>
  <dcterms:modified xsi:type="dcterms:W3CDTF">2017-04-01T07:40:32Z</dcterms:modified>
</cp:coreProperties>
</file>